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Talland Alkmaar/EA Microsoft Dynamics inrichting en supportpartner 2026/Tweede MARKTCONSULTATIE 2026/Bijlage 4 set documenten LLO/"/>
    </mc:Choice>
  </mc:AlternateContent>
  <xr:revisionPtr revIDLastSave="9" documentId="8_{AE8C0478-DD5C-F34C-908F-3BEC28DCA8D9}" xr6:coauthVersionLast="47" xr6:coauthVersionMax="47" xr10:uidLastSave="{4E4A7B69-A192-F44A-8373-1A84757EAF07}"/>
  <bookViews>
    <workbookView xWindow="11980" yWindow="600" windowWidth="29000" windowHeight="15680" tabRatio="979" firstSheet="4" activeTab="12" xr2:uid="{14AD2A9B-52D4-4E0B-BA08-4537DF0A4666}"/>
  </bookViews>
  <sheets>
    <sheet name="Toelichting" sheetId="11" r:id="rId1"/>
    <sheet name="Stroomschema A." sheetId="21" r:id="rId2"/>
    <sheet name="A. Privaat bekostigd traject" sheetId="10" r:id="rId3"/>
    <sheet name="B. Bekostigd maatwerktraject" sheetId="12" r:id="rId4"/>
    <sheet name="B. Bekostigd maatwerk combi" sheetId="29" r:id="rId5"/>
    <sheet name="B. Staffel Bek. maatwerktr" sheetId="27" r:id="rId6"/>
    <sheet name="C. Samenwerking-crossover" sheetId="15" r:id="rId7"/>
    <sheet name="Invulblad materiele kosten" sheetId="16" r:id="rId8"/>
    <sheet name="Checklist" sheetId="17" state="hidden" r:id="rId9"/>
    <sheet name="Loonkosten" sheetId="14" state="hidden" r:id="rId10"/>
    <sheet name="Urenverantwoording" sheetId="20" r:id="rId11"/>
    <sheet name="verhuur" sheetId="19" state="hidden" r:id="rId12"/>
    <sheet name="Teldata" sheetId="28" r:id="rId13"/>
    <sheet name="Deelnbekst" sheetId="2" state="hidden" r:id="rId14"/>
    <sheet name="Crebo's" sheetId="7" state="hidden" r:id="rId15"/>
    <sheet name="Diplomabekostiging" sheetId="8" state="hidden" r:id="rId16"/>
    <sheet name="Dropmenu" sheetId="9" state="hidden" r:id="rId17"/>
    <sheet name="Kostenplaatsoverzicht" sheetId="25" r:id="rId18"/>
  </sheets>
  <definedNames>
    <definedName name="_xlnm._FilterDatabase" localSheetId="13" hidden="1">Deelnbekst!$A$128:$V$352</definedName>
    <definedName name="_xlnm._FilterDatabase" localSheetId="17" hidden="1">Kostenplaatsoverzicht!$A$1:$I$11</definedName>
    <definedName name="_xlnm.Print_Area" localSheetId="10">Urenverantwoording!$A$1:$I$41</definedName>
    <definedName name="maak_uw_keuze" localSheetId="10">#REF!</definedName>
    <definedName name="maak_uw_keuz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25" l="1"/>
  <c r="D387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129" i="2"/>
  <c r="O337" i="2"/>
  <c r="O243" i="2"/>
  <c r="O242" i="2"/>
  <c r="O151" i="2"/>
  <c r="O298" i="2"/>
  <c r="O285" i="2"/>
  <c r="O186" i="2"/>
  <c r="O269" i="2"/>
  <c r="O255" i="2"/>
  <c r="O253" i="2"/>
  <c r="O222" i="2"/>
  <c r="O216" i="2"/>
  <c r="O336" i="2"/>
  <c r="O314" i="2"/>
  <c r="O291" i="2"/>
  <c r="O287" i="2"/>
  <c r="O259" i="2"/>
  <c r="O258" i="2"/>
  <c r="O227" i="2"/>
  <c r="O226" i="2"/>
  <c r="O192" i="2"/>
  <c r="O180" i="2"/>
  <c r="O178" i="2"/>
  <c r="O176" i="2"/>
  <c r="O174" i="2"/>
  <c r="O149" i="2"/>
  <c r="O147" i="2"/>
  <c r="O144" i="2"/>
  <c r="O332" i="2"/>
  <c r="O324" i="2"/>
  <c r="O323" i="2"/>
  <c r="O322" i="2"/>
  <c r="O311" i="2"/>
  <c r="O310" i="2"/>
  <c r="O309" i="2"/>
  <c r="O306" i="2"/>
  <c r="O297" i="2"/>
  <c r="O289" i="2"/>
  <c r="O288" i="2"/>
  <c r="O284" i="2"/>
  <c r="O283" i="2"/>
  <c r="O282" i="2"/>
  <c r="O281" i="2"/>
  <c r="O280" i="2"/>
  <c r="O279" i="2"/>
  <c r="O271" i="2"/>
  <c r="O241" i="2"/>
  <c r="O199" i="2"/>
  <c r="O197" i="2"/>
  <c r="O196" i="2"/>
  <c r="O195" i="2"/>
  <c r="O194" i="2"/>
  <c r="O193" i="2"/>
  <c r="O191" i="2"/>
  <c r="O190" i="2"/>
  <c r="O189" i="2"/>
  <c r="O188" i="2"/>
  <c r="O187" i="2"/>
  <c r="O185" i="2"/>
  <c r="O182" i="2"/>
  <c r="O181" i="2"/>
  <c r="O171" i="2"/>
  <c r="O169" i="2"/>
  <c r="O168" i="2"/>
  <c r="O167" i="2"/>
  <c r="O156" i="2"/>
  <c r="O155" i="2"/>
  <c r="O154" i="2"/>
  <c r="O150" i="2"/>
  <c r="O138" i="2"/>
  <c r="O137" i="2"/>
  <c r="O132" i="2"/>
  <c r="O129" i="2"/>
  <c r="O342" i="2"/>
  <c r="O341" i="2"/>
  <c r="O303" i="2"/>
  <c r="O301" i="2"/>
  <c r="O296" i="2"/>
  <c r="O293" i="2"/>
  <c r="O266" i="2"/>
  <c r="O264" i="2"/>
  <c r="O263" i="2"/>
  <c r="O247" i="2"/>
  <c r="O236" i="2"/>
  <c r="O234" i="2"/>
  <c r="O233" i="2"/>
  <c r="O231" i="2"/>
  <c r="O225" i="2"/>
  <c r="O218" i="2"/>
  <c r="O215" i="2"/>
  <c r="O213" i="2"/>
  <c r="O210" i="2"/>
  <c r="O165" i="2"/>
  <c r="O163" i="2"/>
  <c r="O162" i="2"/>
  <c r="O133" i="2"/>
  <c r="O348" i="2"/>
  <c r="O343" i="2"/>
  <c r="O340" i="2"/>
  <c r="O339" i="2"/>
  <c r="O326" i="2"/>
  <c r="O325" i="2"/>
  <c r="O321" i="2"/>
  <c r="O320" i="2"/>
  <c r="O304" i="2"/>
  <c r="O302" i="2"/>
  <c r="O295" i="2"/>
  <c r="O294" i="2"/>
  <c r="O267" i="2"/>
  <c r="O265" i="2"/>
  <c r="O262" i="2"/>
  <c r="O246" i="2"/>
  <c r="O240" i="2"/>
  <c r="O237" i="2"/>
  <c r="O235" i="2"/>
  <c r="O232" i="2"/>
  <c r="O230" i="2"/>
  <c r="O220" i="2"/>
  <c r="O219" i="2"/>
  <c r="O214" i="2"/>
  <c r="O212" i="2"/>
  <c r="O211" i="2"/>
  <c r="O209" i="2"/>
  <c r="O202" i="2"/>
  <c r="O201" i="2"/>
  <c r="O166" i="2"/>
  <c r="O164" i="2"/>
  <c r="O146" i="2"/>
  <c r="O135" i="2"/>
  <c r="O134" i="2"/>
  <c r="O300" i="2"/>
  <c r="O277" i="2"/>
  <c r="H118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35" i="2"/>
  <c r="O103" i="2"/>
  <c r="O93" i="2"/>
  <c r="O72" i="2"/>
  <c r="O69" i="2"/>
  <c r="O60" i="2"/>
  <c r="O100" i="2"/>
  <c r="O99" i="2"/>
  <c r="O98" i="2"/>
  <c r="O95" i="2"/>
  <c r="O92" i="2"/>
  <c r="O90" i="2"/>
  <c r="O89" i="2"/>
  <c r="O86" i="2"/>
  <c r="O85" i="2"/>
  <c r="O84" i="2"/>
  <c r="O83" i="2"/>
  <c r="O82" i="2"/>
  <c r="O78" i="2"/>
  <c r="O75" i="2"/>
  <c r="O70" i="2"/>
  <c r="O56" i="2"/>
  <c r="O52" i="2"/>
  <c r="O51" i="2"/>
  <c r="O50" i="2"/>
  <c r="O44" i="2"/>
  <c r="O42" i="2"/>
  <c r="O41" i="2"/>
  <c r="O40" i="2"/>
  <c r="O39" i="2"/>
  <c r="O101" i="2"/>
  <c r="O88" i="2"/>
  <c r="O74" i="2"/>
  <c r="O65" i="2"/>
  <c r="O64" i="2"/>
  <c r="O47" i="2"/>
  <c r="O37" i="2"/>
  <c r="O35" i="2"/>
  <c r="O77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2" i="2"/>
  <c r="P3" i="2"/>
  <c r="D2" i="25"/>
  <c r="D1" i="25"/>
  <c r="D3" i="25"/>
  <c r="D4" i="25"/>
  <c r="D5" i="25"/>
  <c r="D6" i="25"/>
  <c r="D7" i="25"/>
  <c r="D8" i="25"/>
  <c r="D9" i="25"/>
  <c r="D10" i="25"/>
  <c r="D11" i="25"/>
  <c r="K20" i="29" l="1"/>
  <c r="L12" i="29" l="1"/>
  <c r="E12" i="29"/>
  <c r="J61" i="29"/>
  <c r="J56" i="29"/>
  <c r="I53" i="29"/>
  <c r="I52" i="29"/>
  <c r="H20" i="29"/>
  <c r="J14" i="29"/>
  <c r="J13" i="29"/>
  <c r="C14" i="29"/>
  <c r="C13" i="29"/>
  <c r="E8" i="29"/>
  <c r="I110" i="29" s="1"/>
  <c r="K99" i="29"/>
  <c r="K98" i="29"/>
  <c r="K97" i="29"/>
  <c r="G77" i="29"/>
  <c r="G76" i="29"/>
  <c r="C76" i="29"/>
  <c r="G75" i="29"/>
  <c r="C75" i="29"/>
  <c r="B75" i="29"/>
  <c r="C74" i="29"/>
  <c r="B74" i="29"/>
  <c r="J54" i="29"/>
  <c r="F44" i="29"/>
  <c r="F43" i="29"/>
  <c r="F42" i="29"/>
  <c r="F41" i="29"/>
  <c r="F40" i="29"/>
  <c r="F39" i="29"/>
  <c r="G31" i="29"/>
  <c r="F31" i="29"/>
  <c r="E31" i="29"/>
  <c r="H30" i="29"/>
  <c r="L30" i="29" s="1"/>
  <c r="B30" i="29"/>
  <c r="H29" i="29"/>
  <c r="L29" i="29" s="1"/>
  <c r="B29" i="29"/>
  <c r="H28" i="29"/>
  <c r="L28" i="29" s="1"/>
  <c r="B28" i="29"/>
  <c r="H27" i="29"/>
  <c r="L27" i="29" s="1"/>
  <c r="D27" i="29"/>
  <c r="B27" i="29"/>
  <c r="J20" i="29"/>
  <c r="J1" i="16"/>
  <c r="M74" i="29" l="1"/>
  <c r="M77" i="29"/>
  <c r="M76" i="29"/>
  <c r="M75" i="29"/>
  <c r="K76" i="29"/>
  <c r="K75" i="29"/>
  <c r="K74" i="29"/>
  <c r="L77" i="29"/>
  <c r="J74" i="29"/>
  <c r="L76" i="29"/>
  <c r="L75" i="29"/>
  <c r="J75" i="29"/>
  <c r="L74" i="29"/>
  <c r="H99" i="29"/>
  <c r="B76" i="29"/>
  <c r="J76" i="29" s="1"/>
  <c r="C77" i="29"/>
  <c r="K77" i="29" s="1"/>
  <c r="C27" i="29"/>
  <c r="H96" i="29"/>
  <c r="H97" i="29"/>
  <c r="H98" i="29"/>
  <c r="L31" i="29"/>
  <c r="E38" i="29" s="1"/>
  <c r="F38" i="29" s="1"/>
  <c r="C28" i="29"/>
  <c r="C29" i="29"/>
  <c r="C30" i="29"/>
  <c r="C96" i="29"/>
  <c r="I27" i="29"/>
  <c r="I29" i="29"/>
  <c r="J29" i="29" s="1"/>
  <c r="H31" i="29"/>
  <c r="D28" i="29"/>
  <c r="I28" i="29"/>
  <c r="J28" i="29" s="1"/>
  <c r="I30" i="29"/>
  <c r="J30" i="29" s="1"/>
  <c r="P169" i="2"/>
  <c r="P198" i="2"/>
  <c r="P199" i="2"/>
  <c r="P218" i="2"/>
  <c r="P224" i="2"/>
  <c r="P278" i="2"/>
  <c r="K169" i="2"/>
  <c r="J169" i="2"/>
  <c r="C78" i="29" l="1"/>
  <c r="B77" i="29"/>
  <c r="J77" i="29" s="1"/>
  <c r="K78" i="29"/>
  <c r="C97" i="29"/>
  <c r="D29" i="29"/>
  <c r="E34" i="29"/>
  <c r="I31" i="29"/>
  <c r="E35" i="29" s="1"/>
  <c r="F35" i="29" s="1"/>
  <c r="J27" i="29"/>
  <c r="J31" i="29" s="1"/>
  <c r="P48" i="2"/>
  <c r="P49" i="2"/>
  <c r="P55" i="2"/>
  <c r="P106" i="2"/>
  <c r="E110" i="2"/>
  <c r="J35" i="2"/>
  <c r="B78" i="29" l="1"/>
  <c r="G96" i="29"/>
  <c r="I96" i="29" s="1"/>
  <c r="E36" i="29"/>
  <c r="F36" i="29" s="1"/>
  <c r="E52" i="29"/>
  <c r="J52" i="29" s="1"/>
  <c r="E53" i="29"/>
  <c r="J53" i="29" s="1"/>
  <c r="F34" i="29"/>
  <c r="C98" i="29"/>
  <c r="D30" i="29"/>
  <c r="H19" i="2"/>
  <c r="H20" i="2"/>
  <c r="J20" i="2"/>
  <c r="J5" i="2"/>
  <c r="J4" i="2"/>
  <c r="J3" i="2"/>
  <c r="E19" i="2"/>
  <c r="J78" i="29" l="1"/>
  <c r="G97" i="29"/>
  <c r="I97" i="29" s="1"/>
  <c r="C99" i="29"/>
  <c r="D31" i="29"/>
  <c r="E37" i="29"/>
  <c r="H26" i="2"/>
  <c r="I26" i="2"/>
  <c r="J26" i="2"/>
  <c r="I28" i="2"/>
  <c r="C15" i="8"/>
  <c r="C3" i="8" s="1"/>
  <c r="E48" i="29" l="1"/>
  <c r="F37" i="29"/>
  <c r="G99" i="29"/>
  <c r="I99" i="29" s="1"/>
  <c r="G98" i="29"/>
  <c r="I98" i="29" s="1"/>
  <c r="C16" i="14"/>
  <c r="I54" i="15"/>
  <c r="I52" i="12"/>
  <c r="I53" i="12"/>
  <c r="I53" i="15"/>
  <c r="I100" i="29" l="1"/>
  <c r="F48" i="29"/>
  <c r="I58" i="10"/>
  <c r="I57" i="10"/>
  <c r="D28" i="12" l="1"/>
  <c r="C75" i="12" s="1"/>
  <c r="C31" i="27"/>
  <c r="C32" i="27" s="1"/>
  <c r="C33" i="27" s="1"/>
  <c r="D27" i="10"/>
  <c r="D26" i="10"/>
  <c r="D25" i="10"/>
  <c r="D27" i="12"/>
  <c r="C25" i="10"/>
  <c r="C26" i="10"/>
  <c r="C27" i="10"/>
  <c r="C24" i="10"/>
  <c r="B25" i="10"/>
  <c r="B26" i="10"/>
  <c r="B27" i="10"/>
  <c r="B24" i="10"/>
  <c r="H30" i="12"/>
  <c r="H30" i="15"/>
  <c r="H29" i="15"/>
  <c r="H28" i="15"/>
  <c r="H27" i="15"/>
  <c r="H27" i="10"/>
  <c r="H26" i="10"/>
  <c r="H25" i="10"/>
  <c r="H24" i="10"/>
  <c r="H29" i="12"/>
  <c r="H28" i="12"/>
  <c r="H27" i="12"/>
  <c r="H31" i="27"/>
  <c r="D29" i="12" l="1"/>
  <c r="D30" i="12" s="1"/>
  <c r="C30" i="27"/>
  <c r="H33" i="27"/>
  <c r="H32" i="27"/>
  <c r="C15" i="27"/>
  <c r="C14" i="27"/>
  <c r="E13" i="27"/>
  <c r="E9" i="27"/>
  <c r="I80" i="27" s="1"/>
  <c r="D31" i="27" l="1"/>
  <c r="D30" i="27"/>
  <c r="F30" i="27"/>
  <c r="G30" i="27" s="1"/>
  <c r="E30" i="27"/>
  <c r="F33" i="27"/>
  <c r="F32" i="27"/>
  <c r="G32" i="27" s="1"/>
  <c r="F31" i="27"/>
  <c r="G31" i="27" s="1"/>
  <c r="G33" i="27" l="1"/>
  <c r="E31" i="27"/>
  <c r="D32" i="27" l="1"/>
  <c r="E32" i="27"/>
  <c r="D33" i="27" l="1"/>
  <c r="G34" i="27"/>
  <c r="E33" i="27"/>
  <c r="E8" i="10"/>
  <c r="E8" i="15"/>
  <c r="I93" i="15" s="1"/>
  <c r="E8" i="12"/>
  <c r="I111" i="12" s="1"/>
  <c r="D11" i="27" l="1"/>
  <c r="J80" i="27"/>
  <c r="J83" i="27" s="1"/>
  <c r="I93" i="10"/>
  <c r="I95" i="10"/>
  <c r="P38" i="19"/>
  <c r="H119" i="2"/>
  <c r="Q38" i="19"/>
  <c r="D22" i="14" l="1"/>
  <c r="I45" i="29" s="1"/>
  <c r="J45" i="29" s="1"/>
  <c r="E350" i="2"/>
  <c r="I47" i="29" l="1"/>
  <c r="J47" i="29" s="1"/>
  <c r="I46" i="29"/>
  <c r="J46" i="29" s="1"/>
  <c r="E352" i="2"/>
  <c r="F350" i="2"/>
  <c r="H350" i="2"/>
  <c r="H360" i="2" s="1"/>
  <c r="I350" i="2"/>
  <c r="I352" i="2" s="1"/>
  <c r="H358" i="2"/>
  <c r="D384" i="2"/>
  <c r="E384" i="2" s="1"/>
  <c r="E385" i="2" s="1"/>
  <c r="F384" i="2"/>
  <c r="H384" i="2"/>
  <c r="K129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K35" i="2"/>
  <c r="J111" i="2"/>
  <c r="I110" i="2"/>
  <c r="H110" i="2"/>
  <c r="H120" i="2" s="1"/>
  <c r="L46" i="2" l="1"/>
  <c r="L109" i="2"/>
  <c r="L102" i="2"/>
  <c r="L95" i="2"/>
  <c r="L88" i="2"/>
  <c r="L81" i="2"/>
  <c r="L74" i="2"/>
  <c r="L67" i="2"/>
  <c r="L60" i="2"/>
  <c r="L53" i="2"/>
  <c r="L39" i="2"/>
  <c r="Q169" i="2"/>
  <c r="Q198" i="2"/>
  <c r="Q278" i="2"/>
  <c r="Q224" i="2"/>
  <c r="Q218" i="2"/>
  <c r="Q199" i="2"/>
  <c r="L90" i="2"/>
  <c r="L104" i="2"/>
  <c r="L97" i="2"/>
  <c r="L85" i="2"/>
  <c r="L64" i="2"/>
  <c r="L43" i="2"/>
  <c r="L84" i="2"/>
  <c r="L56" i="2"/>
  <c r="L99" i="2"/>
  <c r="L78" i="2"/>
  <c r="L57" i="2"/>
  <c r="L36" i="2"/>
  <c r="L105" i="2"/>
  <c r="L98" i="2"/>
  <c r="L91" i="2"/>
  <c r="L77" i="2"/>
  <c r="L70" i="2"/>
  <c r="L63" i="2"/>
  <c r="L42" i="2"/>
  <c r="Q55" i="2"/>
  <c r="Q48" i="2"/>
  <c r="Q106" i="2"/>
  <c r="Q49" i="2"/>
  <c r="L83" i="2"/>
  <c r="L76" i="2"/>
  <c r="L69" i="2"/>
  <c r="L62" i="2"/>
  <c r="L41" i="2"/>
  <c r="L103" i="2"/>
  <c r="L89" i="2"/>
  <c r="L75" i="2"/>
  <c r="L68" i="2"/>
  <c r="L61" i="2"/>
  <c r="L47" i="2"/>
  <c r="L40" i="2"/>
  <c r="L82" i="2"/>
  <c r="L54" i="2"/>
  <c r="L92" i="2"/>
  <c r="L71" i="2"/>
  <c r="L50" i="2"/>
  <c r="L96" i="2"/>
  <c r="L108" i="2"/>
  <c r="L101" i="2"/>
  <c r="L94" i="2"/>
  <c r="L87" i="2"/>
  <c r="L80" i="2"/>
  <c r="L73" i="2"/>
  <c r="L66" i="2"/>
  <c r="L59" i="2"/>
  <c r="L52" i="2"/>
  <c r="L45" i="2"/>
  <c r="L38" i="2"/>
  <c r="L107" i="2"/>
  <c r="L100" i="2"/>
  <c r="L93" i="2"/>
  <c r="L86" i="2"/>
  <c r="L79" i="2"/>
  <c r="L72" i="2"/>
  <c r="L65" i="2"/>
  <c r="L58" i="2"/>
  <c r="L51" i="2"/>
  <c r="L44" i="2"/>
  <c r="L37" i="2"/>
  <c r="F385" i="2"/>
  <c r="G384" i="2"/>
  <c r="G385" i="2" s="1"/>
  <c r="H385" i="2"/>
  <c r="I384" i="2"/>
  <c r="I385" i="2" s="1"/>
  <c r="L35" i="2"/>
  <c r="H352" i="2"/>
  <c r="H359" i="2"/>
  <c r="D385" i="2"/>
  <c r="K110" i="2"/>
  <c r="K112" i="2" s="1"/>
  <c r="J110" i="2"/>
  <c r="J112" i="2" s="1"/>
  <c r="H111" i="2"/>
  <c r="H112" i="2" s="1"/>
  <c r="E112" i="2"/>
  <c r="P247" i="2" l="1"/>
  <c r="Q247" i="2"/>
  <c r="Q230" i="2"/>
  <c r="P230" i="2"/>
  <c r="P330" i="2"/>
  <c r="Q330" i="2"/>
  <c r="P147" i="2"/>
  <c r="Q147" i="2"/>
  <c r="Q342" i="2"/>
  <c r="P342" i="2"/>
  <c r="P155" i="2"/>
  <c r="Q155" i="2"/>
  <c r="Q134" i="2"/>
  <c r="P134" i="2"/>
  <c r="Q348" i="2"/>
  <c r="P348" i="2"/>
  <c r="Q335" i="2"/>
  <c r="P335" i="2"/>
  <c r="Q160" i="2"/>
  <c r="P160" i="2"/>
  <c r="Q261" i="2"/>
  <c r="P261" i="2"/>
  <c r="P222" i="2"/>
  <c r="Q222" i="2"/>
  <c r="P273" i="2"/>
  <c r="Q273" i="2"/>
  <c r="P309" i="2"/>
  <c r="Q309" i="2"/>
  <c r="P193" i="2"/>
  <c r="Q193" i="2"/>
  <c r="Q251" i="2"/>
  <c r="P251" i="2"/>
  <c r="Q329" i="2"/>
  <c r="P329" i="2"/>
  <c r="P161" i="2"/>
  <c r="Q161" i="2"/>
  <c r="P280" i="2"/>
  <c r="Q280" i="2"/>
  <c r="P186" i="2"/>
  <c r="Q186" i="2"/>
  <c r="P208" i="2"/>
  <c r="Q208" i="2"/>
  <c r="P316" i="2"/>
  <c r="Q316" i="2"/>
  <c r="P336" i="2"/>
  <c r="Q336" i="2"/>
  <c r="P137" i="2"/>
  <c r="Q137" i="2"/>
  <c r="Q328" i="2"/>
  <c r="P328" i="2"/>
  <c r="P344" i="2"/>
  <c r="Q344" i="2"/>
  <c r="Q248" i="2"/>
  <c r="P248" i="2"/>
  <c r="P326" i="2"/>
  <c r="Q326" i="2"/>
  <c r="P263" i="2"/>
  <c r="Q263" i="2"/>
  <c r="P296" i="2"/>
  <c r="Q296" i="2"/>
  <c r="Q188" i="2"/>
  <c r="P188" i="2"/>
  <c r="Q246" i="2"/>
  <c r="P246" i="2"/>
  <c r="P158" i="2"/>
  <c r="Q158" i="2"/>
  <c r="P239" i="2"/>
  <c r="Q239" i="2"/>
  <c r="Q275" i="2"/>
  <c r="P275" i="2"/>
  <c r="P201" i="2"/>
  <c r="Q201" i="2"/>
  <c r="P285" i="2"/>
  <c r="Q285" i="2"/>
  <c r="P191" i="2"/>
  <c r="Q191" i="2"/>
  <c r="P322" i="2"/>
  <c r="Q322" i="2"/>
  <c r="P287" i="2"/>
  <c r="Q287" i="2"/>
  <c r="P168" i="2"/>
  <c r="Q168" i="2"/>
  <c r="Q258" i="2"/>
  <c r="P258" i="2"/>
  <c r="Q245" i="2"/>
  <c r="P245" i="2"/>
  <c r="Q181" i="2"/>
  <c r="P181" i="2"/>
  <c r="Q323" i="2"/>
  <c r="P323" i="2"/>
  <c r="P206" i="2"/>
  <c r="Q206" i="2"/>
  <c r="P257" i="2"/>
  <c r="Q257" i="2"/>
  <c r="P283" i="2"/>
  <c r="Q283" i="2"/>
  <c r="Q183" i="2"/>
  <c r="P183" i="2"/>
  <c r="Q233" i="2"/>
  <c r="P233" i="2"/>
  <c r="Q153" i="2"/>
  <c r="P153" i="2"/>
  <c r="Q250" i="2"/>
  <c r="P250" i="2"/>
  <c r="P212" i="2"/>
  <c r="Q212" i="2"/>
  <c r="Q146" i="2"/>
  <c r="P146" i="2"/>
  <c r="P165" i="2"/>
  <c r="Q165" i="2"/>
  <c r="P152" i="2"/>
  <c r="Q152" i="2"/>
  <c r="P271" i="2"/>
  <c r="Q271" i="2"/>
  <c r="P256" i="2"/>
  <c r="Q256" i="2"/>
  <c r="Q293" i="2"/>
  <c r="P293" i="2"/>
  <c r="Q234" i="2"/>
  <c r="P234" i="2"/>
  <c r="Q311" i="2"/>
  <c r="P311" i="2"/>
  <c r="P290" i="2"/>
  <c r="Q290" i="2"/>
  <c r="P130" i="2"/>
  <c r="Q130" i="2"/>
  <c r="P200" i="2"/>
  <c r="Q200" i="2"/>
  <c r="Q170" i="2"/>
  <c r="P170" i="2"/>
  <c r="Q227" i="2"/>
  <c r="P227" i="2"/>
  <c r="P306" i="2"/>
  <c r="Q306" i="2"/>
  <c r="P266" i="2"/>
  <c r="Q266" i="2"/>
  <c r="Q297" i="2"/>
  <c r="P297" i="2"/>
  <c r="P284" i="2"/>
  <c r="Q284" i="2"/>
  <c r="P281" i="2"/>
  <c r="Q281" i="2"/>
  <c r="P175" i="2"/>
  <c r="Q175" i="2"/>
  <c r="Q307" i="2"/>
  <c r="P307" i="2"/>
  <c r="P228" i="2"/>
  <c r="Q228" i="2"/>
  <c r="Q167" i="2"/>
  <c r="P167" i="2"/>
  <c r="P138" i="2"/>
  <c r="Q138" i="2"/>
  <c r="Q313" i="2"/>
  <c r="P313" i="2"/>
  <c r="Q219" i="2"/>
  <c r="P219" i="2"/>
  <c r="P343" i="2"/>
  <c r="Q343" i="2"/>
  <c r="P332" i="2"/>
  <c r="Q332" i="2"/>
  <c r="P303" i="2"/>
  <c r="Q303" i="2"/>
  <c r="P312" i="2"/>
  <c r="Q312" i="2"/>
  <c r="P327" i="2"/>
  <c r="Q327" i="2"/>
  <c r="P225" i="2"/>
  <c r="Q225" i="2"/>
  <c r="P162" i="2"/>
  <c r="Q162" i="2"/>
  <c r="Q308" i="2"/>
  <c r="P308" i="2"/>
  <c r="Q216" i="2"/>
  <c r="P216" i="2"/>
  <c r="Q171" i="2"/>
  <c r="P171" i="2"/>
  <c r="P213" i="2"/>
  <c r="Q213" i="2"/>
  <c r="Q195" i="2"/>
  <c r="P195" i="2"/>
  <c r="Q264" i="2"/>
  <c r="P264" i="2"/>
  <c r="P205" i="2"/>
  <c r="Q205" i="2"/>
  <c r="P177" i="2"/>
  <c r="Q177" i="2"/>
  <c r="P229" i="2"/>
  <c r="Q229" i="2"/>
  <c r="P319" i="2"/>
  <c r="Q319" i="2"/>
  <c r="Q259" i="2"/>
  <c r="P259" i="2"/>
  <c r="P302" i="2"/>
  <c r="Q302" i="2"/>
  <c r="Q176" i="2"/>
  <c r="P176" i="2"/>
  <c r="P166" i="2"/>
  <c r="Q166" i="2"/>
  <c r="Q164" i="2"/>
  <c r="P164" i="2"/>
  <c r="P320" i="2"/>
  <c r="Q320" i="2"/>
  <c r="Q244" i="2"/>
  <c r="P244" i="2"/>
  <c r="P148" i="2"/>
  <c r="Q148" i="2"/>
  <c r="P260" i="2"/>
  <c r="Q260" i="2"/>
  <c r="P345" i="2"/>
  <c r="Q345" i="2"/>
  <c r="P143" i="2"/>
  <c r="Q143" i="2"/>
  <c r="P132" i="2"/>
  <c r="Q132" i="2"/>
  <c r="P270" i="2"/>
  <c r="Q270" i="2"/>
  <c r="P304" i="2"/>
  <c r="Q304" i="2"/>
  <c r="Q139" i="2"/>
  <c r="P139" i="2"/>
  <c r="P298" i="2"/>
  <c r="Q298" i="2"/>
  <c r="P262" i="2"/>
  <c r="Q262" i="2"/>
  <c r="Q268" i="2"/>
  <c r="P268" i="2"/>
  <c r="Q321" i="2"/>
  <c r="P321" i="2"/>
  <c r="Q223" i="2"/>
  <c r="P223" i="2"/>
  <c r="Q210" i="2"/>
  <c r="P210" i="2"/>
  <c r="Q317" i="2"/>
  <c r="P317" i="2"/>
  <c r="P149" i="2"/>
  <c r="Q149" i="2"/>
  <c r="P305" i="2"/>
  <c r="Q305" i="2"/>
  <c r="Q211" i="2"/>
  <c r="P211" i="2"/>
  <c r="Q163" i="2"/>
  <c r="P163" i="2"/>
  <c r="P333" i="2"/>
  <c r="Q333" i="2"/>
  <c r="P254" i="2"/>
  <c r="Q254" i="2"/>
  <c r="P274" i="2"/>
  <c r="Q274" i="2"/>
  <c r="P142" i="2"/>
  <c r="Q142" i="2"/>
  <c r="P267" i="2"/>
  <c r="Q267" i="2"/>
  <c r="P288" i="2"/>
  <c r="Q288" i="2"/>
  <c r="P249" i="2"/>
  <c r="Q249" i="2"/>
  <c r="Q265" i="2"/>
  <c r="P265" i="2"/>
  <c r="P338" i="2"/>
  <c r="Q338" i="2"/>
  <c r="P315" i="2"/>
  <c r="Q315" i="2"/>
  <c r="P207" i="2"/>
  <c r="Q207" i="2"/>
  <c r="Q204" i="2"/>
  <c r="P204" i="2"/>
  <c r="P292" i="2"/>
  <c r="Q292" i="2"/>
  <c r="P339" i="2"/>
  <c r="Q339" i="2"/>
  <c r="Q209" i="2"/>
  <c r="P209" i="2"/>
  <c r="Q300" i="2"/>
  <c r="P300" i="2"/>
  <c r="Q192" i="2"/>
  <c r="P192" i="2"/>
  <c r="Q150" i="2"/>
  <c r="P150" i="2"/>
  <c r="Q237" i="2"/>
  <c r="P237" i="2"/>
  <c r="P173" i="2"/>
  <c r="Q173" i="2"/>
  <c r="Q232" i="2"/>
  <c r="P232" i="2"/>
  <c r="Q174" i="2"/>
  <c r="P174" i="2"/>
  <c r="P226" i="2"/>
  <c r="Q226" i="2"/>
  <c r="P217" i="2"/>
  <c r="Q217" i="2"/>
  <c r="P190" i="2"/>
  <c r="Q190" i="2"/>
  <c r="Q141" i="2"/>
  <c r="P141" i="2"/>
  <c r="Q325" i="2"/>
  <c r="P325" i="2"/>
  <c r="P231" i="2"/>
  <c r="Q231" i="2"/>
  <c r="Q238" i="2"/>
  <c r="P238" i="2"/>
  <c r="Q196" i="2"/>
  <c r="P196" i="2"/>
  <c r="P341" i="2"/>
  <c r="Q341" i="2"/>
  <c r="Q349" i="2"/>
  <c r="P349" i="2"/>
  <c r="Q324" i="2"/>
  <c r="P324" i="2"/>
  <c r="Q202" i="2"/>
  <c r="P202" i="2"/>
  <c r="Q255" i="2"/>
  <c r="P255" i="2"/>
  <c r="P185" i="2"/>
  <c r="Q185" i="2"/>
  <c r="Q286" i="2"/>
  <c r="P286" i="2"/>
  <c r="P276" i="2"/>
  <c r="Q276" i="2"/>
  <c r="Q159" i="2"/>
  <c r="P159" i="2"/>
  <c r="Q295" i="2"/>
  <c r="P295" i="2"/>
  <c r="Q145" i="2"/>
  <c r="P145" i="2"/>
  <c r="Q294" i="2"/>
  <c r="P294" i="2"/>
  <c r="P347" i="2"/>
  <c r="Q347" i="2"/>
  <c r="Q180" i="2"/>
  <c r="P180" i="2"/>
  <c r="P331" i="2"/>
  <c r="Q331" i="2"/>
  <c r="P301" i="2"/>
  <c r="Q301" i="2"/>
  <c r="Q279" i="2"/>
  <c r="P279" i="2"/>
  <c r="Q178" i="2"/>
  <c r="P178" i="2"/>
  <c r="Q314" i="2"/>
  <c r="P314" i="2"/>
  <c r="P144" i="2"/>
  <c r="Q144" i="2"/>
  <c r="Q318" i="2"/>
  <c r="P318" i="2"/>
  <c r="P156" i="2"/>
  <c r="Q156" i="2"/>
  <c r="P240" i="2"/>
  <c r="Q240" i="2"/>
  <c r="Q187" i="2"/>
  <c r="P187" i="2"/>
  <c r="Q272" i="2"/>
  <c r="P272" i="2"/>
  <c r="P203" i="2"/>
  <c r="Q203" i="2"/>
  <c r="Q154" i="2"/>
  <c r="P154" i="2"/>
  <c r="Q135" i="2"/>
  <c r="P135" i="2"/>
  <c r="Q282" i="2"/>
  <c r="P282" i="2"/>
  <c r="Q140" i="2"/>
  <c r="P140" i="2"/>
  <c r="P215" i="2"/>
  <c r="Q215" i="2"/>
  <c r="Q337" i="2"/>
  <c r="P337" i="2"/>
  <c r="Q133" i="2"/>
  <c r="P133" i="2"/>
  <c r="P289" i="2"/>
  <c r="Q289" i="2"/>
  <c r="P241" i="2"/>
  <c r="Q241" i="2"/>
  <c r="P277" i="2"/>
  <c r="Q277" i="2"/>
  <c r="Q157" i="2"/>
  <c r="P157" i="2"/>
  <c r="P340" i="2"/>
  <c r="Q340" i="2"/>
  <c r="P214" i="2"/>
  <c r="Q214" i="2"/>
  <c r="P252" i="2"/>
  <c r="Q252" i="2"/>
  <c r="P299" i="2"/>
  <c r="Q299" i="2"/>
  <c r="P291" i="2"/>
  <c r="Q291" i="2"/>
  <c r="P334" i="2"/>
  <c r="Q334" i="2"/>
  <c r="P131" i="2"/>
  <c r="Q131" i="2"/>
  <c r="P242" i="2"/>
  <c r="Q242" i="2"/>
  <c r="Q197" i="2"/>
  <c r="P197" i="2"/>
  <c r="P184" i="2"/>
  <c r="Q184" i="2"/>
  <c r="P136" i="2"/>
  <c r="Q136" i="2"/>
  <c r="Q182" i="2"/>
  <c r="P182" i="2"/>
  <c r="P221" i="2"/>
  <c r="Q221" i="2"/>
  <c r="Q243" i="2"/>
  <c r="P243" i="2"/>
  <c r="P253" i="2"/>
  <c r="Q253" i="2"/>
  <c r="Q346" i="2"/>
  <c r="P346" i="2"/>
  <c r="Q189" i="2"/>
  <c r="P189" i="2"/>
  <c r="P236" i="2"/>
  <c r="Q236" i="2"/>
  <c r="P172" i="2"/>
  <c r="Q172" i="2"/>
  <c r="Q194" i="2"/>
  <c r="P194" i="2"/>
  <c r="P235" i="2"/>
  <c r="Q235" i="2"/>
  <c r="P310" i="2"/>
  <c r="Q310" i="2"/>
  <c r="P220" i="2"/>
  <c r="Q220" i="2"/>
  <c r="P151" i="2"/>
  <c r="Q151" i="2"/>
  <c r="Q269" i="2"/>
  <c r="P269" i="2"/>
  <c r="P179" i="2"/>
  <c r="Q179" i="2"/>
  <c r="Q101" i="2"/>
  <c r="P101" i="2"/>
  <c r="P95" i="2"/>
  <c r="Q95" i="2"/>
  <c r="P75" i="2"/>
  <c r="Q75" i="2"/>
  <c r="P102" i="2"/>
  <c r="Q102" i="2"/>
  <c r="P105" i="2"/>
  <c r="Q105" i="2"/>
  <c r="Q73" i="2"/>
  <c r="P73" i="2"/>
  <c r="P44" i="2"/>
  <c r="Q44" i="2"/>
  <c r="Q54" i="2"/>
  <c r="P54" i="2"/>
  <c r="P86" i="2"/>
  <c r="Q86" i="2"/>
  <c r="Q77" i="2"/>
  <c r="P77" i="2"/>
  <c r="Q98" i="2"/>
  <c r="P98" i="2"/>
  <c r="P72" i="2"/>
  <c r="Q72" i="2"/>
  <c r="Q82" i="2"/>
  <c r="P82" i="2"/>
  <c r="P100" i="2"/>
  <c r="Q100" i="2"/>
  <c r="P58" i="2"/>
  <c r="Q58" i="2"/>
  <c r="P76" i="2"/>
  <c r="Q76" i="2"/>
  <c r="P60" i="2"/>
  <c r="Q60" i="2"/>
  <c r="P45" i="2"/>
  <c r="Q45" i="2"/>
  <c r="P68" i="2"/>
  <c r="Q68" i="2"/>
  <c r="Q36" i="2"/>
  <c r="P36" i="2"/>
  <c r="Q71" i="2"/>
  <c r="P71" i="2"/>
  <c r="Q67" i="2"/>
  <c r="P67" i="2"/>
  <c r="P61" i="2"/>
  <c r="Q61" i="2"/>
  <c r="Q70" i="2"/>
  <c r="P70" i="2"/>
  <c r="P89" i="2"/>
  <c r="Q89" i="2"/>
  <c r="P103" i="2"/>
  <c r="Q103" i="2"/>
  <c r="Q80" i="2"/>
  <c r="P80" i="2"/>
  <c r="P88" i="2"/>
  <c r="Q88" i="2"/>
  <c r="P63" i="2"/>
  <c r="Q63" i="2"/>
  <c r="P59" i="2"/>
  <c r="Q59" i="2"/>
  <c r="Q94" i="2"/>
  <c r="P94" i="2"/>
  <c r="Q91" i="2"/>
  <c r="P91" i="2"/>
  <c r="Q97" i="2"/>
  <c r="P97" i="2"/>
  <c r="P85" i="2"/>
  <c r="Q85" i="2"/>
  <c r="P37" i="2"/>
  <c r="Q37" i="2"/>
  <c r="Q50" i="2"/>
  <c r="P50" i="2"/>
  <c r="Q56" i="2"/>
  <c r="P56" i="2"/>
  <c r="P39" i="2"/>
  <c r="Q39" i="2"/>
  <c r="Q90" i="2"/>
  <c r="P90" i="2"/>
  <c r="Q64" i="2"/>
  <c r="P64" i="2"/>
  <c r="Q81" i="2"/>
  <c r="P81" i="2"/>
  <c r="P84" i="2"/>
  <c r="Q84" i="2"/>
  <c r="Q43" i="2"/>
  <c r="P43" i="2"/>
  <c r="Q62" i="2"/>
  <c r="P62" i="2"/>
  <c r="Q99" i="2"/>
  <c r="P99" i="2"/>
  <c r="P78" i="2"/>
  <c r="Q78" i="2"/>
  <c r="Q93" i="2"/>
  <c r="P93" i="2"/>
  <c r="P104" i="2"/>
  <c r="Q104" i="2"/>
  <c r="Q52" i="2"/>
  <c r="P52" i="2"/>
  <c r="Q96" i="2"/>
  <c r="P96" i="2"/>
  <c r="Q38" i="2"/>
  <c r="P38" i="2"/>
  <c r="P47" i="2"/>
  <c r="Q47" i="2"/>
  <c r="Q51" i="2"/>
  <c r="P51" i="2"/>
  <c r="P40" i="2"/>
  <c r="Q40" i="2"/>
  <c r="P46" i="2"/>
  <c r="Q46" i="2"/>
  <c r="Q66" i="2"/>
  <c r="P66" i="2"/>
  <c r="P87" i="2"/>
  <c r="Q87" i="2"/>
  <c r="Q65" i="2"/>
  <c r="P65" i="2"/>
  <c r="P92" i="2"/>
  <c r="Q92" i="2"/>
  <c r="P74" i="2"/>
  <c r="Q74" i="2"/>
  <c r="Q79" i="2"/>
  <c r="P79" i="2"/>
  <c r="Q83" i="2"/>
  <c r="P83" i="2"/>
  <c r="Q108" i="2"/>
  <c r="P108" i="2"/>
  <c r="P107" i="2"/>
  <c r="Q107" i="2"/>
  <c r="Q69" i="2"/>
  <c r="P69" i="2"/>
  <c r="Q41" i="2"/>
  <c r="P41" i="2"/>
  <c r="Q53" i="2"/>
  <c r="P53" i="2"/>
  <c r="P57" i="2"/>
  <c r="Q57" i="2"/>
  <c r="Q109" i="2"/>
  <c r="P109" i="2"/>
  <c r="Q42" i="2"/>
  <c r="P42" i="2"/>
  <c r="L112" i="2"/>
  <c r="N110" i="2"/>
  <c r="Q35" i="2"/>
  <c r="P35" i="2"/>
  <c r="Q110" i="2" l="1"/>
  <c r="R110" i="2" s="1"/>
  <c r="P110" i="2"/>
  <c r="H27" i="2" l="1"/>
  <c r="I27" i="2" s="1"/>
  <c r="F19" i="2" l="1"/>
  <c r="G19" i="2"/>
  <c r="I19" i="2"/>
  <c r="K18" i="2"/>
  <c r="J18" i="2"/>
  <c r="L18" i="2" s="1"/>
  <c r="K17" i="2"/>
  <c r="J17" i="2"/>
  <c r="K16" i="2"/>
  <c r="J16" i="2"/>
  <c r="K15" i="2"/>
  <c r="J15" i="2"/>
  <c r="K14" i="2"/>
  <c r="J14" i="2"/>
  <c r="L14" i="2" s="1"/>
  <c r="K13" i="2"/>
  <c r="J13" i="2"/>
  <c r="K12" i="2"/>
  <c r="J12" i="2"/>
  <c r="K11" i="2"/>
  <c r="J11" i="2"/>
  <c r="L11" i="2" s="1"/>
  <c r="K10" i="2"/>
  <c r="J10" i="2"/>
  <c r="K9" i="2"/>
  <c r="J9" i="2"/>
  <c r="K8" i="2"/>
  <c r="J8" i="2"/>
  <c r="K7" i="2"/>
  <c r="J7" i="2"/>
  <c r="L7" i="2" s="1"/>
  <c r="K6" i="2"/>
  <c r="J6" i="2"/>
  <c r="K5" i="2"/>
  <c r="K4" i="2"/>
  <c r="L4" i="2" s="1"/>
  <c r="K3" i="2"/>
  <c r="K2" i="2"/>
  <c r="J2" i="2"/>
  <c r="L9" i="2" l="1"/>
  <c r="L16" i="2"/>
  <c r="L6" i="2"/>
  <c r="L13" i="2"/>
  <c r="L5" i="2"/>
  <c r="L12" i="2"/>
  <c r="L8" i="2"/>
  <c r="L15" i="2"/>
  <c r="L10" i="2"/>
  <c r="L17" i="2"/>
  <c r="N9" i="2"/>
  <c r="N18" i="2"/>
  <c r="N6" i="2"/>
  <c r="N16" i="2"/>
  <c r="N17" i="2"/>
  <c r="N11" i="2"/>
  <c r="N12" i="2"/>
  <c r="N15" i="2"/>
  <c r="N3" i="2"/>
  <c r="N10" i="2"/>
  <c r="N7" i="2"/>
  <c r="N8" i="2"/>
  <c r="N13" i="2"/>
  <c r="N4" i="2"/>
  <c r="N14" i="2"/>
  <c r="N5" i="2"/>
  <c r="E21" i="2"/>
  <c r="L3" i="2"/>
  <c r="N2" i="2"/>
  <c r="P2" i="2" s="1"/>
  <c r="Q12" i="2" l="1"/>
  <c r="P12" i="2"/>
  <c r="P15" i="2"/>
  <c r="Q15" i="2"/>
  <c r="P11" i="2"/>
  <c r="Q11" i="2"/>
  <c r="P13" i="2"/>
  <c r="Q13" i="2"/>
  <c r="P17" i="2"/>
  <c r="Q17" i="2"/>
  <c r="P16" i="2"/>
  <c r="Q16" i="2"/>
  <c r="Q5" i="2"/>
  <c r="P5" i="2"/>
  <c r="Q8" i="2"/>
  <c r="P8" i="2"/>
  <c r="P6" i="2"/>
  <c r="Q6" i="2"/>
  <c r="P7" i="2"/>
  <c r="Q7" i="2"/>
  <c r="P18" i="2"/>
  <c r="Q18" i="2"/>
  <c r="Q14" i="2"/>
  <c r="P14" i="2"/>
  <c r="P9" i="2"/>
  <c r="Q9" i="2"/>
  <c r="P10" i="2"/>
  <c r="Q10" i="2"/>
  <c r="Q3" i="2"/>
  <c r="P4" i="2"/>
  <c r="Q4" i="2"/>
  <c r="Q2" i="2"/>
  <c r="S350" i="2" l="1"/>
  <c r="E389" i="2" l="1"/>
  <c r="E387" i="2" s="1"/>
  <c r="G393" i="2"/>
  <c r="F389" i="2"/>
  <c r="F387" i="2" s="1"/>
  <c r="H393" i="2"/>
  <c r="I393" i="2"/>
  <c r="I389" i="2"/>
  <c r="I387" i="2" s="1"/>
  <c r="D393" i="2"/>
  <c r="G369" i="2" s="1"/>
  <c r="F369" i="2" s="1"/>
  <c r="G389" i="2"/>
  <c r="G387" i="2" s="1"/>
  <c r="H389" i="2"/>
  <c r="H387" i="2" s="1"/>
  <c r="E393" i="2"/>
  <c r="D389" i="2"/>
  <c r="F393" i="2"/>
  <c r="G371" i="2" s="1"/>
  <c r="E99" i="29" l="1"/>
  <c r="F99" i="29" s="1"/>
  <c r="J99" i="29" s="1"/>
  <c r="E97" i="29"/>
  <c r="F97" i="29" s="1"/>
  <c r="J97" i="29" s="1"/>
  <c r="E98" i="29"/>
  <c r="F98" i="29" s="1"/>
  <c r="J98" i="29" s="1"/>
  <c r="E96" i="29"/>
  <c r="F96" i="29" s="1"/>
  <c r="G370" i="2"/>
  <c r="F370" i="2" s="1"/>
  <c r="F371" i="2"/>
  <c r="G372" i="2"/>
  <c r="F372" i="2" s="1"/>
  <c r="G375" i="2"/>
  <c r="G373" i="2"/>
  <c r="G374" i="2" s="1"/>
  <c r="E75" i="29" l="1"/>
  <c r="E77" i="29"/>
  <c r="E74" i="29"/>
  <c r="E76" i="29"/>
  <c r="J96" i="29"/>
  <c r="J100" i="29" s="1"/>
  <c r="J104" i="29" s="1"/>
  <c r="F100" i="29"/>
  <c r="C45" i="27"/>
  <c r="C48" i="27"/>
  <c r="C51" i="27"/>
  <c r="C47" i="27"/>
  <c r="C53" i="27"/>
  <c r="C46" i="27"/>
  <c r="C52" i="27"/>
  <c r="C50" i="27"/>
  <c r="C49" i="27"/>
  <c r="F373" i="2"/>
  <c r="F374" i="2"/>
  <c r="G48" i="27"/>
  <c r="G47" i="27"/>
  <c r="G55" i="27"/>
  <c r="G51" i="27"/>
  <c r="G56" i="27"/>
  <c r="G57" i="27"/>
  <c r="G46" i="27"/>
  <c r="G54" i="27"/>
  <c r="G50" i="27"/>
  <c r="G49" i="27"/>
  <c r="G53" i="27"/>
  <c r="G45" i="27"/>
  <c r="G52" i="27"/>
  <c r="F375" i="2"/>
  <c r="G376" i="2"/>
  <c r="F376" i="2" s="1"/>
  <c r="D45" i="27"/>
  <c r="D46" i="27"/>
  <c r="D47" i="27"/>
  <c r="D50" i="27"/>
  <c r="D51" i="27"/>
  <c r="D53" i="27"/>
  <c r="D54" i="27"/>
  <c r="D48" i="27"/>
  <c r="D49" i="27"/>
  <c r="D52" i="27"/>
  <c r="D55" i="27"/>
  <c r="D56" i="27"/>
  <c r="H55" i="27"/>
  <c r="H56" i="27"/>
  <c r="H57" i="27"/>
  <c r="H58" i="27"/>
  <c r="H50" i="27"/>
  <c r="H45" i="27"/>
  <c r="H59" i="27"/>
  <c r="H46" i="27"/>
  <c r="H60" i="27"/>
  <c r="H47" i="27"/>
  <c r="H48" i="27"/>
  <c r="H49" i="27"/>
  <c r="H51" i="27"/>
  <c r="H52" i="27"/>
  <c r="H53" i="27"/>
  <c r="H54" i="27"/>
  <c r="D76" i="29" l="1"/>
  <c r="F76" i="29" s="1"/>
  <c r="D74" i="29"/>
  <c r="F74" i="29" s="1"/>
  <c r="N75" i="29"/>
  <c r="N76" i="29"/>
  <c r="N77" i="29"/>
  <c r="N74" i="29"/>
  <c r="D75" i="29"/>
  <c r="F75" i="29" s="1"/>
  <c r="D77" i="29"/>
  <c r="F77" i="29" s="1"/>
  <c r="F47" i="27"/>
  <c r="F54" i="27"/>
  <c r="E61" i="27"/>
  <c r="E48" i="27"/>
  <c r="E55" i="27"/>
  <c r="F48" i="27"/>
  <c r="F55" i="27"/>
  <c r="E49" i="27"/>
  <c r="E51" i="27"/>
  <c r="F58" i="27"/>
  <c r="E45" i="27"/>
  <c r="E46" i="27"/>
  <c r="E60" i="27"/>
  <c r="F60" i="27"/>
  <c r="E56" i="27"/>
  <c r="F57" i="27"/>
  <c r="E58" i="27"/>
  <c r="F51" i="27"/>
  <c r="E59" i="27"/>
  <c r="F52" i="27"/>
  <c r="E53" i="27"/>
  <c r="F46" i="27"/>
  <c r="F53" i="27"/>
  <c r="F61" i="27"/>
  <c r="F49" i="27"/>
  <c r="F56" i="27"/>
  <c r="E50" i="27"/>
  <c r="E57" i="27"/>
  <c r="F50" i="27"/>
  <c r="E52" i="27"/>
  <c r="F45" i="27"/>
  <c r="F59" i="27"/>
  <c r="E47" i="27"/>
  <c r="E54" i="27"/>
  <c r="J57" i="27"/>
  <c r="J58" i="27"/>
  <c r="J59" i="27"/>
  <c r="J50" i="27"/>
  <c r="J45" i="27"/>
  <c r="J54" i="27"/>
  <c r="J46" i="27"/>
  <c r="J60" i="27"/>
  <c r="J64" i="27"/>
  <c r="J65" i="27"/>
  <c r="J52" i="27"/>
  <c r="J55" i="27"/>
  <c r="J47" i="27"/>
  <c r="J61" i="27"/>
  <c r="J48" i="27"/>
  <c r="J62" i="27"/>
  <c r="J49" i="27"/>
  <c r="J63" i="27"/>
  <c r="J51" i="27"/>
  <c r="J66" i="27"/>
  <c r="J53" i="27"/>
  <c r="J56" i="27"/>
  <c r="I49" i="27"/>
  <c r="I63" i="27"/>
  <c r="I50" i="27"/>
  <c r="I64" i="27"/>
  <c r="I51" i="27"/>
  <c r="I65" i="27"/>
  <c r="I56" i="27"/>
  <c r="I59" i="27"/>
  <c r="I60" i="27"/>
  <c r="I47" i="27"/>
  <c r="I52" i="27"/>
  <c r="I66" i="27"/>
  <c r="I57" i="27"/>
  <c r="I58" i="27"/>
  <c r="I46" i="27"/>
  <c r="I61" i="27"/>
  <c r="I62" i="27"/>
  <c r="I53" i="27"/>
  <c r="I54" i="27"/>
  <c r="I55" i="27"/>
  <c r="I45" i="27"/>
  <c r="I48" i="27"/>
  <c r="F78" i="29" l="1"/>
  <c r="M87" i="29" s="1"/>
  <c r="N78" i="29"/>
  <c r="J351" i="2"/>
  <c r="J348" i="2"/>
  <c r="K348" i="2"/>
  <c r="J349" i="2"/>
  <c r="K349" i="2"/>
  <c r="J129" i="2"/>
  <c r="L129" i="2" s="1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0" i="2"/>
  <c r="K280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89" i="2"/>
  <c r="K289" i="2"/>
  <c r="J290" i="2"/>
  <c r="K290" i="2"/>
  <c r="J291" i="2"/>
  <c r="K291" i="2"/>
  <c r="J292" i="2"/>
  <c r="K292" i="2"/>
  <c r="J293" i="2"/>
  <c r="K293" i="2"/>
  <c r="J294" i="2"/>
  <c r="K294" i="2"/>
  <c r="J295" i="2"/>
  <c r="K295" i="2"/>
  <c r="J296" i="2"/>
  <c r="K296" i="2"/>
  <c r="J297" i="2"/>
  <c r="K297" i="2"/>
  <c r="J298" i="2"/>
  <c r="K298" i="2"/>
  <c r="J299" i="2"/>
  <c r="K299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39" i="2"/>
  <c r="K339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6" i="2"/>
  <c r="K346" i="2"/>
  <c r="J347" i="2"/>
  <c r="K347" i="2"/>
  <c r="L234" i="2" l="1"/>
  <c r="L318" i="2"/>
  <c r="L269" i="2"/>
  <c r="L192" i="2"/>
  <c r="L311" i="2"/>
  <c r="L276" i="2"/>
  <c r="L206" i="2"/>
  <c r="L346" i="2"/>
  <c r="L339" i="2"/>
  <c r="L332" i="2"/>
  <c r="L325" i="2"/>
  <c r="L304" i="2"/>
  <c r="L297" i="2"/>
  <c r="L290" i="2"/>
  <c r="L283" i="2"/>
  <c r="L262" i="2"/>
  <c r="L255" i="2"/>
  <c r="L248" i="2"/>
  <c r="L241" i="2"/>
  <c r="L227" i="2"/>
  <c r="L220" i="2"/>
  <c r="L213" i="2"/>
  <c r="L185" i="2"/>
  <c r="L178" i="2"/>
  <c r="L171" i="2"/>
  <c r="L163" i="2"/>
  <c r="L156" i="2"/>
  <c r="L149" i="2"/>
  <c r="L142" i="2"/>
  <c r="L135" i="2"/>
  <c r="L343" i="2"/>
  <c r="L308" i="2"/>
  <c r="L287" i="2"/>
  <c r="L259" i="2"/>
  <c r="L231" i="2"/>
  <c r="L210" i="2"/>
  <c r="L182" i="2"/>
  <c r="L160" i="2"/>
  <c r="L146" i="2"/>
  <c r="L342" i="2"/>
  <c r="L335" i="2"/>
  <c r="L328" i="2"/>
  <c r="L321" i="2"/>
  <c r="L314" i="2"/>
  <c r="L307" i="2"/>
  <c r="L300" i="2"/>
  <c r="L293" i="2"/>
  <c r="L286" i="2"/>
  <c r="L279" i="2"/>
  <c r="L272" i="2"/>
  <c r="L265" i="2"/>
  <c r="L258" i="2"/>
  <c r="L251" i="2"/>
  <c r="L244" i="2"/>
  <c r="L237" i="2"/>
  <c r="L230" i="2"/>
  <c r="L223" i="2"/>
  <c r="L216" i="2"/>
  <c r="L209" i="2"/>
  <c r="L202" i="2"/>
  <c r="L195" i="2"/>
  <c r="L188" i="2"/>
  <c r="L181" i="2"/>
  <c r="L174" i="2"/>
  <c r="L166" i="2"/>
  <c r="L159" i="2"/>
  <c r="L152" i="2"/>
  <c r="L145" i="2"/>
  <c r="L138" i="2"/>
  <c r="L131" i="2"/>
  <c r="L341" i="2"/>
  <c r="L334" i="2"/>
  <c r="L327" i="2"/>
  <c r="L320" i="2"/>
  <c r="L313" i="2"/>
  <c r="L306" i="2"/>
  <c r="L299" i="2"/>
  <c r="L292" i="2"/>
  <c r="L285" i="2"/>
  <c r="L271" i="2"/>
  <c r="L264" i="2"/>
  <c r="L257" i="2"/>
  <c r="L250" i="2"/>
  <c r="L243" i="2"/>
  <c r="L236" i="2"/>
  <c r="L229" i="2"/>
  <c r="L222" i="2"/>
  <c r="L215" i="2"/>
  <c r="L208" i="2"/>
  <c r="L201" i="2"/>
  <c r="L194" i="2"/>
  <c r="L187" i="2"/>
  <c r="L180" i="2"/>
  <c r="L173" i="2"/>
  <c r="L165" i="2"/>
  <c r="L158" i="2"/>
  <c r="L151" i="2"/>
  <c r="L144" i="2"/>
  <c r="L137" i="2"/>
  <c r="L130" i="2"/>
  <c r="L322" i="2"/>
  <c r="L294" i="2"/>
  <c r="L273" i="2"/>
  <c r="L245" i="2"/>
  <c r="L196" i="2"/>
  <c r="L167" i="2"/>
  <c r="L139" i="2"/>
  <c r="L347" i="2"/>
  <c r="L340" i="2"/>
  <c r="L333" i="2"/>
  <c r="L326" i="2"/>
  <c r="L319" i="2"/>
  <c r="L312" i="2"/>
  <c r="L305" i="2"/>
  <c r="L298" i="2"/>
  <c r="L291" i="2"/>
  <c r="L284" i="2"/>
  <c r="L277" i="2"/>
  <c r="L270" i="2"/>
  <c r="L263" i="2"/>
  <c r="L256" i="2"/>
  <c r="L249" i="2"/>
  <c r="L242" i="2"/>
  <c r="L235" i="2"/>
  <c r="L221" i="2"/>
  <c r="L214" i="2"/>
  <c r="L207" i="2"/>
  <c r="L200" i="2"/>
  <c r="L193" i="2"/>
  <c r="L186" i="2"/>
  <c r="L179" i="2"/>
  <c r="L172" i="2"/>
  <c r="L164" i="2"/>
  <c r="L157" i="2"/>
  <c r="L150" i="2"/>
  <c r="L143" i="2"/>
  <c r="L136" i="2"/>
  <c r="L349" i="2"/>
  <c r="L336" i="2"/>
  <c r="L329" i="2"/>
  <c r="L315" i="2"/>
  <c r="L301" i="2"/>
  <c r="L280" i="2"/>
  <c r="L266" i="2"/>
  <c r="L252" i="2"/>
  <c r="L238" i="2"/>
  <c r="L217" i="2"/>
  <c r="L203" i="2"/>
  <c r="L189" i="2"/>
  <c r="L175" i="2"/>
  <c r="L153" i="2"/>
  <c r="L132" i="2"/>
  <c r="L348" i="2"/>
  <c r="L345" i="2"/>
  <c r="L338" i="2"/>
  <c r="L331" i="2"/>
  <c r="L324" i="2"/>
  <c r="L317" i="2"/>
  <c r="L310" i="2"/>
  <c r="L303" i="2"/>
  <c r="L296" i="2"/>
  <c r="L289" i="2"/>
  <c r="L282" i="2"/>
  <c r="L275" i="2"/>
  <c r="L268" i="2"/>
  <c r="L261" i="2"/>
  <c r="L254" i="2"/>
  <c r="L247" i="2"/>
  <c r="L240" i="2"/>
  <c r="L233" i="2"/>
  <c r="L226" i="2"/>
  <c r="L219" i="2"/>
  <c r="L212" i="2"/>
  <c r="L205" i="2"/>
  <c r="L191" i="2"/>
  <c r="L184" i="2"/>
  <c r="L177" i="2"/>
  <c r="L170" i="2"/>
  <c r="L162" i="2"/>
  <c r="L155" i="2"/>
  <c r="L148" i="2"/>
  <c r="L141" i="2"/>
  <c r="L134" i="2"/>
  <c r="L344" i="2"/>
  <c r="L337" i="2"/>
  <c r="L330" i="2"/>
  <c r="L323" i="2"/>
  <c r="L316" i="2"/>
  <c r="L309" i="2"/>
  <c r="L302" i="2"/>
  <c r="L295" i="2"/>
  <c r="L288" i="2"/>
  <c r="L281" i="2"/>
  <c r="L274" i="2"/>
  <c r="L267" i="2"/>
  <c r="L260" i="2"/>
  <c r="L253" i="2"/>
  <c r="L246" i="2"/>
  <c r="L239" i="2"/>
  <c r="L232" i="2"/>
  <c r="L225" i="2"/>
  <c r="L211" i="2"/>
  <c r="L204" i="2"/>
  <c r="L197" i="2"/>
  <c r="L190" i="2"/>
  <c r="L183" i="2"/>
  <c r="L176" i="2"/>
  <c r="L168" i="2"/>
  <c r="L161" i="2"/>
  <c r="L154" i="2"/>
  <c r="L147" i="2"/>
  <c r="L140" i="2"/>
  <c r="L133" i="2"/>
  <c r="F82" i="29"/>
  <c r="M83" i="29"/>
  <c r="J350" i="2"/>
  <c r="K350" i="2"/>
  <c r="C30" i="20" l="1"/>
  <c r="N350" i="2" l="1"/>
  <c r="P129" i="2"/>
  <c r="Q129" i="2"/>
  <c r="D26" i="16"/>
  <c r="Q350" i="2" l="1"/>
  <c r="R350" i="2" s="1"/>
  <c r="T350" i="2" l="1"/>
  <c r="C17" i="8" l="1"/>
  <c r="C5" i="8" s="1"/>
  <c r="K100" i="12" l="1"/>
  <c r="K99" i="12"/>
  <c r="K98" i="12"/>
  <c r="K78" i="15"/>
  <c r="K77" i="15"/>
  <c r="K76" i="15"/>
  <c r="G77" i="12" l="1"/>
  <c r="G75" i="12"/>
  <c r="G76" i="12"/>
  <c r="D24" i="10" l="1"/>
  <c r="C97" i="12" l="1"/>
  <c r="C76" i="12" l="1"/>
  <c r="C16" i="8" l="1"/>
  <c r="C4" i="8" s="1"/>
  <c r="B19" i="8"/>
  <c r="D19" i="8"/>
  <c r="C19" i="8" l="1"/>
  <c r="H21" i="2" l="1"/>
  <c r="J19" i="2" l="1"/>
  <c r="H28" i="2" s="1"/>
  <c r="K19" i="2"/>
  <c r="K21" i="2" s="1"/>
  <c r="M9" i="2" l="1"/>
  <c r="M15" i="2"/>
  <c r="M5" i="2"/>
  <c r="N19" i="2"/>
  <c r="J21" i="2"/>
  <c r="L21" i="2" s="1"/>
  <c r="M2" i="2" l="1"/>
  <c r="M3" i="2"/>
  <c r="M16" i="2"/>
  <c r="M4" i="2"/>
  <c r="M18" i="2"/>
  <c r="M7" i="2"/>
  <c r="M11" i="2"/>
  <c r="M12" i="2"/>
  <c r="M14" i="2"/>
  <c r="M13" i="2"/>
  <c r="M10" i="2"/>
  <c r="M17" i="2"/>
  <c r="M8" i="2"/>
  <c r="M6" i="2"/>
  <c r="Q19" i="2"/>
  <c r="R19" i="2" s="1"/>
  <c r="J83" i="10"/>
  <c r="J77" i="10"/>
  <c r="A1" i="17"/>
  <c r="R351" i="2" l="1"/>
  <c r="R352" i="2" s="1"/>
  <c r="K352" i="2" l="1"/>
  <c r="D13" i="16"/>
  <c r="D4" i="8" l="1"/>
  <c r="D3" i="8"/>
  <c r="D5" i="8"/>
  <c r="L350" i="2"/>
  <c r="J352" i="2"/>
  <c r="D15" i="16"/>
  <c r="D27" i="16"/>
  <c r="D20" i="16"/>
  <c r="D21" i="16"/>
  <c r="D19" i="16"/>
  <c r="D16" i="16"/>
  <c r="D17" i="16"/>
  <c r="D18" i="16"/>
  <c r="D12" i="16"/>
  <c r="D28" i="16"/>
  <c r="D39" i="16"/>
  <c r="D29" i="16"/>
  <c r="F44" i="15"/>
  <c r="F44" i="12"/>
  <c r="E52" i="10"/>
  <c r="F41" i="10"/>
  <c r="D42" i="16"/>
  <c r="D41" i="16"/>
  <c r="D40" i="16"/>
  <c r="D38" i="16"/>
  <c r="D33" i="16"/>
  <c r="D2" i="16"/>
  <c r="D3" i="16"/>
  <c r="D32" i="16"/>
  <c r="D34" i="16"/>
  <c r="D31" i="16"/>
  <c r="D8" i="16"/>
  <c r="P19" i="2" l="1"/>
  <c r="D43" i="16"/>
  <c r="J59" i="29" s="1"/>
  <c r="L352" i="2"/>
  <c r="I52" i="10"/>
  <c r="J52" i="10" s="1"/>
  <c r="I47" i="12"/>
  <c r="J47" i="12" s="1"/>
  <c r="I46" i="15"/>
  <c r="J46" i="15" s="1"/>
  <c r="I47" i="15"/>
  <c r="J47" i="15" s="1"/>
  <c r="D22" i="16"/>
  <c r="D4" i="16"/>
  <c r="D5" i="16"/>
  <c r="D6" i="16"/>
  <c r="D35" i="16"/>
  <c r="J58" i="29" s="1"/>
  <c r="D7" i="16"/>
  <c r="J58" i="15" l="1"/>
  <c r="J57" i="29"/>
  <c r="J63" i="29" s="1"/>
  <c r="I44" i="10"/>
  <c r="J44" i="10" s="1"/>
  <c r="I45" i="12"/>
  <c r="J45" i="12" s="1"/>
  <c r="I42" i="10"/>
  <c r="J42" i="10" s="1"/>
  <c r="I43" i="10"/>
  <c r="J43" i="10" s="1"/>
  <c r="I46" i="12"/>
  <c r="J46" i="12" s="1"/>
  <c r="I48" i="15"/>
  <c r="J48" i="15" s="1"/>
  <c r="J62" i="10"/>
  <c r="J57" i="12"/>
  <c r="J59" i="15"/>
  <c r="J63" i="10"/>
  <c r="J58" i="12"/>
  <c r="D9" i="16"/>
  <c r="J56" i="12" s="1"/>
  <c r="C14" i="15"/>
  <c r="C13" i="15"/>
  <c r="E12" i="15"/>
  <c r="G76" i="15"/>
  <c r="G75" i="15"/>
  <c r="J62" i="15"/>
  <c r="J55" i="15"/>
  <c r="F43" i="15"/>
  <c r="F42" i="15"/>
  <c r="F41" i="15"/>
  <c r="F40" i="15"/>
  <c r="F39" i="15"/>
  <c r="G31" i="15"/>
  <c r="F31" i="15"/>
  <c r="E31" i="15"/>
  <c r="B30" i="15"/>
  <c r="I29" i="15"/>
  <c r="J29" i="15" s="1"/>
  <c r="B29" i="15"/>
  <c r="L28" i="15"/>
  <c r="B28" i="15"/>
  <c r="I27" i="15"/>
  <c r="D27" i="15"/>
  <c r="B27" i="15"/>
  <c r="C13" i="12"/>
  <c r="C14" i="12"/>
  <c r="L77" i="12" l="1"/>
  <c r="L76" i="12"/>
  <c r="J76" i="12"/>
  <c r="L75" i="12"/>
  <c r="J75" i="12"/>
  <c r="L74" i="12"/>
  <c r="E99" i="12"/>
  <c r="E98" i="12"/>
  <c r="E74" i="12"/>
  <c r="E100" i="12"/>
  <c r="E77" i="15"/>
  <c r="E75" i="15"/>
  <c r="E78" i="15"/>
  <c r="E76" i="15"/>
  <c r="E97" i="12"/>
  <c r="E77" i="12"/>
  <c r="E75" i="12"/>
  <c r="E76" i="12"/>
  <c r="J57" i="15"/>
  <c r="J61" i="10"/>
  <c r="J60" i="15"/>
  <c r="J64" i="10"/>
  <c r="J59" i="12"/>
  <c r="C75" i="15"/>
  <c r="D28" i="15"/>
  <c r="C76" i="15" s="1"/>
  <c r="L29" i="15"/>
  <c r="I30" i="15"/>
  <c r="J30" i="15" s="1"/>
  <c r="C27" i="15"/>
  <c r="L30" i="15"/>
  <c r="I28" i="15"/>
  <c r="J28" i="15" s="1"/>
  <c r="L27" i="15"/>
  <c r="C30" i="15"/>
  <c r="C29" i="15"/>
  <c r="J27" i="15"/>
  <c r="C28" i="15"/>
  <c r="H31" i="15"/>
  <c r="E34" i="15" s="1"/>
  <c r="F75" i="15" l="1"/>
  <c r="L31" i="15"/>
  <c r="E38" i="15" s="1"/>
  <c r="F38" i="15" s="1"/>
  <c r="I31" i="15"/>
  <c r="E35" i="15" s="1"/>
  <c r="F35" i="15" s="1"/>
  <c r="J31" i="15"/>
  <c r="F76" i="15"/>
  <c r="D29" i="15"/>
  <c r="C77" i="15" s="1"/>
  <c r="E54" i="15"/>
  <c r="J54" i="15" s="1"/>
  <c r="E53" i="15"/>
  <c r="J53" i="15" s="1"/>
  <c r="J95" i="15" s="1"/>
  <c r="F34" i="15"/>
  <c r="E36" i="15" l="1"/>
  <c r="F36" i="15" s="1"/>
  <c r="F77" i="15"/>
  <c r="D30" i="15"/>
  <c r="C78" i="15" s="1"/>
  <c r="J64" i="15"/>
  <c r="E37" i="15"/>
  <c r="E49" i="15" s="1"/>
  <c r="G77" i="15" l="1"/>
  <c r="D31" i="15"/>
  <c r="G78" i="15"/>
  <c r="F78" i="15"/>
  <c r="F37" i="15"/>
  <c r="F49" i="15" s="1"/>
  <c r="F79" i="15" l="1"/>
  <c r="I28" i="12" l="1"/>
  <c r="I29" i="12"/>
  <c r="I30" i="12"/>
  <c r="B28" i="12"/>
  <c r="B29" i="12"/>
  <c r="B30" i="12"/>
  <c r="B27" i="12"/>
  <c r="C28" i="12"/>
  <c r="C27" i="12" l="1"/>
  <c r="C30" i="12"/>
  <c r="C29" i="12"/>
  <c r="C74" i="12" l="1"/>
  <c r="J74" i="12" s="1"/>
  <c r="J61" i="12"/>
  <c r="J54" i="12"/>
  <c r="F43" i="12"/>
  <c r="F42" i="12"/>
  <c r="F41" i="12"/>
  <c r="F40" i="12"/>
  <c r="G31" i="12"/>
  <c r="F31" i="12"/>
  <c r="E31" i="12"/>
  <c r="L30" i="12"/>
  <c r="J30" i="12"/>
  <c r="L29" i="12"/>
  <c r="J29" i="12"/>
  <c r="L28" i="12"/>
  <c r="J28" i="12"/>
  <c r="I27" i="12"/>
  <c r="E12" i="12"/>
  <c r="E19" i="8"/>
  <c r="E51" i="10"/>
  <c r="F51" i="10" s="1"/>
  <c r="E50" i="10"/>
  <c r="F50" i="10" s="1"/>
  <c r="E49" i="10"/>
  <c r="D5" i="14"/>
  <c r="D6" i="14"/>
  <c r="D7" i="14"/>
  <c r="D8" i="14"/>
  <c r="D9" i="14"/>
  <c r="D10" i="14"/>
  <c r="D11" i="14"/>
  <c r="D12" i="14"/>
  <c r="D4" i="14"/>
  <c r="I25" i="10"/>
  <c r="I26" i="10"/>
  <c r="I27" i="10"/>
  <c r="F8" i="14"/>
  <c r="E8" i="14"/>
  <c r="M74" i="12" l="1"/>
  <c r="F74" i="12"/>
  <c r="H100" i="12"/>
  <c r="H99" i="12"/>
  <c r="H98" i="12"/>
  <c r="H75" i="15"/>
  <c r="I75" i="15" s="1"/>
  <c r="H97" i="12"/>
  <c r="H76" i="15"/>
  <c r="I76" i="15" s="1"/>
  <c r="J76" i="15" s="1"/>
  <c r="H78" i="15"/>
  <c r="I78" i="15" s="1"/>
  <c r="J78" i="15" s="1"/>
  <c r="H77" i="15"/>
  <c r="I77" i="15" s="1"/>
  <c r="J77" i="15" s="1"/>
  <c r="F49" i="10"/>
  <c r="F53" i="10" s="1"/>
  <c r="E53" i="10"/>
  <c r="F97" i="12"/>
  <c r="H31" i="12"/>
  <c r="E34" i="12" s="1"/>
  <c r="L27" i="12"/>
  <c r="L31" i="12" s="1"/>
  <c r="E38" i="12" s="1"/>
  <c r="I31" i="12"/>
  <c r="E35" i="12" s="1"/>
  <c r="E9" i="14"/>
  <c r="F9" i="14"/>
  <c r="E10" i="14"/>
  <c r="F10" i="14"/>
  <c r="E11" i="14"/>
  <c r="F11" i="14"/>
  <c r="E12" i="14"/>
  <c r="F12" i="14"/>
  <c r="E7" i="14"/>
  <c r="F7" i="14"/>
  <c r="F4" i="14"/>
  <c r="E4" i="14"/>
  <c r="C98" i="12" l="1"/>
  <c r="G97" i="12" s="1"/>
  <c r="I97" i="12" s="1"/>
  <c r="J75" i="15"/>
  <c r="J79" i="15" s="1"/>
  <c r="J83" i="15" s="1"/>
  <c r="I79" i="15"/>
  <c r="E36" i="12"/>
  <c r="F36" i="12" s="1"/>
  <c r="E52" i="12"/>
  <c r="J52" i="12" s="1"/>
  <c r="F38" i="12"/>
  <c r="F34" i="12"/>
  <c r="F35" i="12"/>
  <c r="E53" i="12"/>
  <c r="J53" i="12" s="1"/>
  <c r="J27" i="12"/>
  <c r="J31" i="12" s="1"/>
  <c r="F5" i="14"/>
  <c r="E5" i="14"/>
  <c r="F6" i="14"/>
  <c r="E6" i="14"/>
  <c r="I44" i="29" l="1"/>
  <c r="J38" i="29"/>
  <c r="I43" i="29"/>
  <c r="J37" i="29"/>
  <c r="J39" i="29"/>
  <c r="J42" i="29"/>
  <c r="J43" i="29"/>
  <c r="I41" i="29"/>
  <c r="J40" i="29"/>
  <c r="J44" i="29"/>
  <c r="I39" i="29"/>
  <c r="I40" i="29"/>
  <c r="I37" i="29"/>
  <c r="I38" i="29"/>
  <c r="I42" i="29"/>
  <c r="J41" i="29"/>
  <c r="F15" i="20"/>
  <c r="G15" i="20" s="1"/>
  <c r="F14" i="20"/>
  <c r="G14" i="20" s="1"/>
  <c r="F24" i="20"/>
  <c r="G24" i="20" s="1"/>
  <c r="F21" i="20"/>
  <c r="G21" i="20" s="1"/>
  <c r="F29" i="20"/>
  <c r="G29" i="20" s="1"/>
  <c r="F20" i="20"/>
  <c r="G20" i="20" s="1"/>
  <c r="F23" i="20"/>
  <c r="G23" i="20" s="1"/>
  <c r="F17" i="20"/>
  <c r="G17" i="20" s="1"/>
  <c r="F27" i="20"/>
  <c r="G27" i="20" s="1"/>
  <c r="F19" i="20"/>
  <c r="G19" i="20" s="1"/>
  <c r="F16" i="20"/>
  <c r="G16" i="20" s="1"/>
  <c r="F25" i="20"/>
  <c r="G25" i="20" s="1"/>
  <c r="J38" i="12"/>
  <c r="F13" i="20"/>
  <c r="G13" i="20" s="1"/>
  <c r="F28" i="20"/>
  <c r="G28" i="20" s="1"/>
  <c r="F12" i="20"/>
  <c r="G12" i="20" s="1"/>
  <c r="F26" i="20"/>
  <c r="G26" i="20" s="1"/>
  <c r="F22" i="20"/>
  <c r="G22" i="20" s="1"/>
  <c r="F18" i="20"/>
  <c r="G18" i="20" s="1"/>
  <c r="I34" i="10"/>
  <c r="J41" i="12"/>
  <c r="M75" i="12"/>
  <c r="F75" i="12"/>
  <c r="C99" i="12"/>
  <c r="G98" i="12" s="1"/>
  <c r="I98" i="12" s="1"/>
  <c r="I36" i="10"/>
  <c r="I42" i="15"/>
  <c r="I37" i="15"/>
  <c r="J50" i="10"/>
  <c r="I39" i="12"/>
  <c r="J41" i="10"/>
  <c r="I43" i="15"/>
  <c r="I38" i="15"/>
  <c r="I40" i="12"/>
  <c r="I49" i="10"/>
  <c r="J38" i="15"/>
  <c r="I41" i="10"/>
  <c r="I42" i="12"/>
  <c r="J40" i="15"/>
  <c r="I50" i="10"/>
  <c r="J49" i="10"/>
  <c r="J42" i="12"/>
  <c r="I37" i="10"/>
  <c r="I38" i="10"/>
  <c r="J43" i="12"/>
  <c r="I39" i="10"/>
  <c r="J41" i="15"/>
  <c r="J51" i="10"/>
  <c r="I44" i="15"/>
  <c r="I40" i="10"/>
  <c r="J44" i="15"/>
  <c r="J39" i="15"/>
  <c r="I43" i="12"/>
  <c r="I40" i="15"/>
  <c r="I44" i="12"/>
  <c r="I39" i="15"/>
  <c r="J42" i="15"/>
  <c r="I41" i="12"/>
  <c r="J43" i="15"/>
  <c r="J37" i="15"/>
  <c r="I41" i="15"/>
  <c r="I37" i="12"/>
  <c r="J44" i="12"/>
  <c r="J40" i="12"/>
  <c r="I35" i="10"/>
  <c r="I38" i="12"/>
  <c r="I51" i="10"/>
  <c r="F98" i="12"/>
  <c r="J63" i="12"/>
  <c r="E37" i="12"/>
  <c r="J66" i="10"/>
  <c r="J59" i="10"/>
  <c r="G28" i="10"/>
  <c r="F28" i="10"/>
  <c r="F36" i="10"/>
  <c r="J36" i="10" s="1"/>
  <c r="F37" i="10"/>
  <c r="J37" i="10" s="1"/>
  <c r="F38" i="10"/>
  <c r="J38" i="10" s="1"/>
  <c r="F39" i="10"/>
  <c r="J39" i="10" s="1"/>
  <c r="F40" i="10"/>
  <c r="J40" i="10" s="1"/>
  <c r="L27" i="10"/>
  <c r="E28" i="10"/>
  <c r="D28" i="10"/>
  <c r="J27" i="10"/>
  <c r="J48" i="29" l="1"/>
  <c r="D31" i="12"/>
  <c r="C77" i="12"/>
  <c r="J77" i="12" s="1"/>
  <c r="F99" i="12"/>
  <c r="G30" i="20"/>
  <c r="J45" i="15"/>
  <c r="F76" i="12"/>
  <c r="C100" i="12"/>
  <c r="J53" i="10"/>
  <c r="F39" i="12"/>
  <c r="J39" i="12" s="1"/>
  <c r="F37" i="12"/>
  <c r="J37" i="12" s="1"/>
  <c r="H28" i="10"/>
  <c r="I24" i="10"/>
  <c r="I28" i="10" s="1"/>
  <c r="E32" i="10" s="1"/>
  <c r="L24" i="10"/>
  <c r="J67" i="29" l="1"/>
  <c r="J103" i="29" s="1"/>
  <c r="J105" i="29" s="1"/>
  <c r="J66" i="29"/>
  <c r="J49" i="15"/>
  <c r="J68" i="15" s="1"/>
  <c r="M77" i="12"/>
  <c r="C78" i="12"/>
  <c r="G100" i="12"/>
  <c r="I100" i="12" s="1"/>
  <c r="G99" i="12"/>
  <c r="I99" i="12" s="1"/>
  <c r="J99" i="12" s="1"/>
  <c r="M76" i="12"/>
  <c r="F100" i="12"/>
  <c r="E48" i="12"/>
  <c r="J48" i="12"/>
  <c r="F48" i="12"/>
  <c r="F77" i="12"/>
  <c r="E31" i="10"/>
  <c r="F31" i="10" s="1"/>
  <c r="J98" i="12"/>
  <c r="F32" i="10"/>
  <c r="J68" i="29" l="1"/>
  <c r="M86" i="29" s="1"/>
  <c r="M88" i="29" s="1"/>
  <c r="J93" i="15"/>
  <c r="J67" i="15"/>
  <c r="J94" i="15" s="1"/>
  <c r="J78" i="12"/>
  <c r="M78" i="12"/>
  <c r="M83" i="12" s="1"/>
  <c r="E57" i="10"/>
  <c r="J57" i="10" s="1"/>
  <c r="E58" i="10"/>
  <c r="J58" i="10" s="1"/>
  <c r="E33" i="10"/>
  <c r="F33" i="10" s="1"/>
  <c r="J67" i="12"/>
  <c r="J104" i="12" s="1"/>
  <c r="J100" i="12"/>
  <c r="J66" i="12"/>
  <c r="I101" i="12"/>
  <c r="J97" i="12"/>
  <c r="F101" i="12"/>
  <c r="M82" i="29" l="1"/>
  <c r="M84" i="29" s="1"/>
  <c r="J69" i="15"/>
  <c r="J82" i="15" s="1"/>
  <c r="J96" i="10"/>
  <c r="E34" i="10"/>
  <c r="F34" i="10" s="1"/>
  <c r="J68" i="10"/>
  <c r="J68" i="12"/>
  <c r="J101" i="12"/>
  <c r="J105" i="12" s="1"/>
  <c r="F83" i="29" l="1"/>
  <c r="D10" i="15"/>
  <c r="J96" i="15"/>
  <c r="M82" i="12"/>
  <c r="M84" i="12" s="1"/>
  <c r="M86" i="12"/>
  <c r="J106" i="12"/>
  <c r="J84" i="15"/>
  <c r="J34" i="10"/>
  <c r="L26" i="10"/>
  <c r="J26" i="10"/>
  <c r="L25" i="10"/>
  <c r="J25" i="10"/>
  <c r="J110" i="29" l="1"/>
  <c r="J113" i="29" s="1"/>
  <c r="F86" i="29"/>
  <c r="D10" i="29" s="1"/>
  <c r="L28" i="10"/>
  <c r="E35" i="10" s="1"/>
  <c r="E45" i="10" s="1"/>
  <c r="J24" i="10"/>
  <c r="J28" i="10" s="1"/>
  <c r="F35" i="10" l="1"/>
  <c r="F45" i="10" s="1"/>
  <c r="J35" i="10" l="1"/>
  <c r="J45" i="10" s="1"/>
  <c r="J71" i="10" l="1"/>
  <c r="J94" i="10" s="1"/>
  <c r="J73" i="10"/>
  <c r="J72" i="10"/>
  <c r="J93" i="10" s="1"/>
  <c r="J74" i="10" l="1"/>
  <c r="J76" i="10" l="1"/>
  <c r="J78" i="10" l="1"/>
  <c r="J95" i="10" s="1"/>
  <c r="D10" i="10" l="1"/>
  <c r="J97" i="10"/>
  <c r="J80" i="10"/>
  <c r="F78" i="12" l="1"/>
  <c r="M87" i="12" s="1"/>
  <c r="M88" i="12" s="1"/>
  <c r="F83" i="12" s="1"/>
  <c r="F82" i="12" l="1"/>
  <c r="F86" i="12" s="1"/>
  <c r="D10" i="12" s="1"/>
  <c r="J111" i="12" l="1"/>
  <c r="J114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Hogendoorn, Maaike</author>
  </authors>
  <commentList>
    <comment ref="I23" authorId="0" shapeId="0" xr:uid="{27A05F86-D194-4DAF-8DAE-3A3D0196153F}">
      <text>
        <r>
          <rPr>
            <b/>
            <sz val="9"/>
            <color indexed="81"/>
            <rFont val="Tahoma"/>
            <family val="2"/>
          </rPr>
          <t>Hogendoorn, Maaike:</t>
        </r>
        <r>
          <rPr>
            <sz val="9"/>
            <color indexed="81"/>
            <rFont val="Tahoma"/>
            <family val="2"/>
          </rPr>
          <t xml:space="preserve">
Opslag standaard 40%. Aanpasbaar is cel D27.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Hogendoorn, Maaike</author>
  </authors>
  <commentList>
    <comment ref="I26" authorId="0" shapeId="0" xr:uid="{F064F566-57BA-4680-A86A-915088C47697}">
      <text>
        <r>
          <rPr>
            <b/>
            <sz val="9"/>
            <color indexed="81"/>
            <rFont val="Tahoma"/>
            <family val="2"/>
          </rPr>
          <t>Hogendoorn, Maaike:</t>
        </r>
        <r>
          <rPr>
            <sz val="9"/>
            <color indexed="81"/>
            <rFont val="Tahoma"/>
            <family val="2"/>
          </rPr>
          <t xml:space="preserve">
Opslag standaard 40%. Aanpasbaar is cel D27.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Hogendoorn, Maaike</author>
  </authors>
  <commentList>
    <comment ref="I26" authorId="0" shapeId="0" xr:uid="{16FB92F9-C613-45EA-B19B-BB3F7A0FBFCB}">
      <text>
        <r>
          <rPr>
            <b/>
            <sz val="9"/>
            <color indexed="81"/>
            <rFont val="Tahoma"/>
            <family val="2"/>
          </rPr>
          <t>Hogendoorn, Maaike:</t>
        </r>
        <r>
          <rPr>
            <sz val="9"/>
            <color indexed="81"/>
            <rFont val="Tahoma"/>
            <family val="2"/>
          </rPr>
          <t xml:space="preserve">
Opslag standaard 40%. Aanpasbaar is cel D27.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Hogendoorn, Maaike</author>
  </authors>
  <commentList>
    <comment ref="I26" authorId="0" shapeId="0" xr:uid="{D669A279-CA68-4DC5-9DED-8F3CD6C2E219}">
      <text>
        <r>
          <rPr>
            <b/>
            <sz val="9"/>
            <color indexed="81"/>
            <rFont val="Tahoma"/>
            <family val="2"/>
          </rPr>
          <t>Hogendoorn, Maaike:</t>
        </r>
        <r>
          <rPr>
            <sz val="9"/>
            <color indexed="81"/>
            <rFont val="Tahoma"/>
            <family val="2"/>
          </rPr>
          <t xml:space="preserve">
Opslag standaard 40%. Aanpasbaar is cel D27.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Maaike Hogendoorn</author>
    <author>Hogendoorn, Maaike</author>
  </authors>
  <commentList>
    <comment ref="K1" authorId="0" shapeId="0" xr:uid="{E15F72C1-DC69-4027-AA35-F5AEF263BD2B}">
      <text>
        <r>
          <rPr>
            <b/>
            <sz val="9"/>
            <color indexed="81"/>
            <rFont val="Tahoma"/>
            <family val="2"/>
          </rPr>
          <t>Maaike Hogendoorn: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1" shapeId="0" xr:uid="{644B932F-ED71-4439-BBBD-AF3240A367E4}">
      <text>
        <r>
          <rPr>
            <sz val="9"/>
            <color indexed="81"/>
            <rFont val="Tahoma"/>
            <family val="2"/>
          </rPr>
          <t>Prijs afhankelijk van soort, omvang en examenleverancier</t>
        </r>
      </text>
    </comment>
    <comment ref="A17" authorId="1" shapeId="0" xr:uid="{A88AB210-3D6A-42E9-AC35-8EABB22026F8}">
      <text>
        <r>
          <rPr>
            <sz val="9"/>
            <color indexed="81"/>
            <rFont val="Tahoma"/>
            <family val="2"/>
          </rPr>
          <t xml:space="preserve">Prijs afhankelijk van soort, omvang en examenleverancier
</t>
        </r>
      </text>
    </comment>
    <comment ref="A18" authorId="1" shapeId="0" xr:uid="{03FA2C02-B3CA-4A0E-8049-B61F51916826}">
      <text>
        <r>
          <rPr>
            <sz val="9"/>
            <color indexed="81"/>
            <rFont val="Tahoma"/>
            <family val="2"/>
          </rPr>
          <t>Prijs afhankelijk van soort, omvang en examenleverancier</t>
        </r>
      </text>
    </comment>
    <comment ref="A19" authorId="1" shapeId="0" xr:uid="{CA274CCA-47CE-4684-A43B-D61D8B60F485}">
      <text>
        <r>
          <rPr>
            <sz val="9"/>
            <color indexed="81"/>
            <rFont val="Tahoma"/>
            <family val="2"/>
          </rPr>
          <t>Prijs afhankelijk van soort, omvang en examenleverancier</t>
        </r>
      </text>
    </comment>
    <comment ref="A20" authorId="1" shapeId="0" xr:uid="{22657099-1B83-488C-A56C-5943F7DD7396}">
      <text>
        <r>
          <rPr>
            <sz val="9"/>
            <color indexed="81"/>
            <rFont val="Tahoma"/>
            <family val="2"/>
          </rPr>
          <t xml:space="preserve">Prijs afhankelijk van soort, omvang en examenleverancier
</t>
        </r>
      </text>
    </comment>
    <comment ref="A26" authorId="1" shapeId="0" xr:uid="{B0DF4B9D-7306-441E-9B22-AED69319ABAA}">
      <text>
        <r>
          <rPr>
            <sz val="9"/>
            <color indexed="81"/>
            <rFont val="Tahoma"/>
            <family val="2"/>
          </rPr>
          <t>Prijzen van DUO site (waardepapieren hier te bestellen)</t>
        </r>
      </text>
    </comment>
    <comment ref="A29" authorId="1" shapeId="0" xr:uid="{844DB5FE-6306-41ED-B301-5E181BA00D4B}">
      <text>
        <r>
          <rPr>
            <sz val="9"/>
            <color indexed="81"/>
            <rFont val="Tahoma"/>
            <family val="2"/>
          </rPr>
          <t>prijs per 2 kilo tbv ca 13 diploma's</t>
        </r>
      </text>
    </comment>
    <comment ref="A31" authorId="1" shapeId="0" xr:uid="{A9D5E558-B988-4D32-BD16-DE4DE5B29C31}">
      <text>
        <r>
          <rPr>
            <sz val="9"/>
            <color indexed="81"/>
            <rFont val="Tahoma"/>
            <family val="2"/>
          </rPr>
          <t>Alcoholvrije welkomstcocktail, diverse frisdranken, jus d'orange, mineraalwater, smaakwater, zoutjes en nootjes, olijvenmix</t>
        </r>
      </text>
    </comment>
    <comment ref="A38" authorId="1" shapeId="0" xr:uid="{EF4968CD-DD1D-4F97-8CC0-2DBFFF1ADDB6}">
      <text>
        <r>
          <rPr>
            <sz val="9"/>
            <color indexed="81"/>
            <rFont val="Tahoma"/>
            <family val="2"/>
          </rPr>
          <t>8 koppen per kan</t>
        </r>
      </text>
    </comment>
    <comment ref="A39" authorId="1" shapeId="0" xr:uid="{59D12AC8-A049-4FCE-85FE-A797135E448B}">
      <text>
        <r>
          <rPr>
            <sz val="9"/>
            <color indexed="81"/>
            <rFont val="Tahoma"/>
            <family val="2"/>
          </rPr>
          <t>Kan koffie en kan thee (8 koppen per kan), karaf smaakwater, melk en suiker</t>
        </r>
      </text>
    </comment>
    <comment ref="A40" authorId="1" shapeId="0" xr:uid="{3FB33F55-5A05-4675-A325-8E920737E428}">
      <text>
        <r>
          <rPr>
            <sz val="9"/>
            <color indexed="81"/>
            <rFont val="Tahoma"/>
            <family val="2"/>
          </rPr>
          <t>2 pistolets met kaas en vleeswaren, handfruit, melk en jus d'orange</t>
        </r>
      </text>
    </comment>
    <comment ref="A41" authorId="1" shapeId="0" xr:uid="{B7C4576F-2EF5-4674-93B8-9BF6B9C04683}">
      <text>
        <r>
          <rPr>
            <sz val="9"/>
            <color indexed="81"/>
            <rFont val="Tahoma"/>
            <family val="2"/>
          </rPr>
          <t>Assortiment mini broodjes (3 p.p.) luxe belegd, warme broodsnack, handfruit, melk, jus d'orange</t>
        </r>
      </text>
    </comment>
    <comment ref="A42" authorId="1" shapeId="0" xr:uid="{C0524592-81D3-4FAE-989C-49CAD5476CF7}">
      <text>
        <r>
          <rPr>
            <sz val="9"/>
            <color indexed="81"/>
            <rFont val="Tahoma"/>
            <family val="2"/>
          </rPr>
          <t>Luxe bol met bijv. zalm, hummus of mozzarella, 2 mini broodjes divers belegd, soep van de dag, handfruit, melk en jus d'orange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Hogendoorn, Maaike</author>
  </authors>
  <commentList>
    <comment ref="E1" authorId="0" shapeId="0" xr:uid="{2443391A-1A86-457E-8266-4853DA592D2D}">
      <text>
        <r>
          <rPr>
            <b/>
            <sz val="9"/>
            <color indexed="81"/>
            <rFont val="Tahoma"/>
            <family val="2"/>
          </rPr>
          <t>Hogendoorn, Maaike:</t>
        </r>
        <r>
          <rPr>
            <sz val="9"/>
            <color indexed="81"/>
            <rFont val="Tahoma"/>
            <family val="2"/>
          </rPr>
          <t xml:space="preserve">
Managers moeten nog geplaatst worden, hier kunnen nog aanpassingen in plaatsvinden.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<sst xmlns="http://schemas.openxmlformats.org/spreadsheetml/2006/main" count="2222" uniqueCount="723">
  <si>
    <t>Toelichting</t>
  </si>
  <si>
    <t>Maak eerst een keuze welk soort traject het betreft:</t>
  </si>
  <si>
    <t>A</t>
  </si>
  <si>
    <t>Contractonderwijs </t>
  </si>
  <si>
    <t>- cursussen en trainingen (persoonlijke effectiviteit, Excel, bouwstenen ondernemers etc.) aan particulieren en/of medewerkers van instellingen en bedrijven.  </t>
  </si>
  <si>
    <t>- in-company trajecten </t>
  </si>
  <si>
    <t>Derde leerweg: </t>
  </si>
  <si>
    <t>- een diplomagerichte beroepsopleiding in de 3de leerweg (OVO) </t>
  </si>
  <si>
    <t>- een keuzedeel of MBO-certificaatgericht traject in de 3de leerweg (ODT) </t>
  </si>
  <si>
    <t>B</t>
  </si>
  <si>
    <t>Bekostigde maatwerktrajecten: </t>
  </si>
  <si>
    <t>waardoor de interne vergoeding onvoldoende dekking geeft (specifieke locatie, kleinere groepen, of aanpassing opleiding).  </t>
  </si>
  <si>
    <t>Er is dus sprake van een combinatie van reguliere bekostiging met een opslag vanuit die betaald wordt door de opdrachtgever.</t>
  </si>
  <si>
    <t>C</t>
  </si>
  <si>
    <t>Samenwerkingsverbanden en cross-overs (intern en extern). </t>
  </si>
  <si>
    <t>Vul vervolgens het format van het gekozen traject in, van boven naar beneden. Waarbij de uitgangspunten/keuzes worden gemaakt iswm de opdrachtgever en de opleidingsmanager.</t>
  </si>
  <si>
    <r>
      <t xml:space="preserve">De toelichting op de uitgangspunten is uitgewerkt in de </t>
    </r>
    <r>
      <rPr>
        <b/>
        <sz val="11"/>
        <color theme="1"/>
        <rFont val="Calibri"/>
        <family val="2"/>
        <scheme val="minor"/>
      </rPr>
      <t>notitie financiële kaders calculatiemodel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</si>
  <si>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5" tint="-0.249977111117893"/>
        <rFont val="Calibri"/>
        <family val="2"/>
        <scheme val="minor"/>
      </rPr>
      <t>WEL INVULLEN</t>
    </r>
    <r>
      <rPr>
        <sz val="11"/>
        <color theme="1"/>
        <rFont val="Calibri"/>
        <family val="2"/>
        <scheme val="minor"/>
      </rPr>
      <t xml:space="preserve"> -&gt; Alle oranje velden zijn de invulvelden in het format, bekijk welke van toepassing zijn om in te vullen. </t>
    </r>
  </si>
  <si>
    <r>
      <rPr>
        <b/>
        <sz val="11"/>
        <color theme="5" tint="-0.249977111117893"/>
        <rFont val="Calibri"/>
        <family val="2"/>
        <scheme val="minor"/>
      </rPr>
      <t>NIET INVULLEN/AANPASSEN</t>
    </r>
    <r>
      <rPr>
        <sz val="11"/>
        <color theme="1"/>
        <rFont val="Calibri"/>
        <family val="2"/>
        <scheme val="minor"/>
      </rPr>
      <t xml:space="preserve"> -&gt; Alle witte velden bevatten gegevens die opgehaald (bijv. tarieven) of berekeningsvelden. </t>
    </r>
  </si>
  <si>
    <t>Doorloop de volgende stappen:</t>
  </si>
  <si>
    <t>Uitgangspunten</t>
  </si>
  <si>
    <t>Welk traject, met wie, wanneer, hoe lang, omvang, duur, rendement, waar. De uitgangspunten vormen een basis voor de hierna in te vullen stappen.</t>
  </si>
  <si>
    <t>Stap A - personele kosten</t>
  </si>
  <si>
    <r>
      <t xml:space="preserve">Start met het invullen van de groep(en), leerweg, niveau, aantal uren, duur, praktijkuren, opslag% tbv voor-en nabereiding. </t>
    </r>
    <r>
      <rPr>
        <i/>
        <sz val="11"/>
        <color theme="1"/>
        <rFont val="Calibri"/>
        <family val="2"/>
        <scheme val="minor"/>
      </rPr>
      <t>Als er geen sprake is van een groep en lesuren, vul dan alleen stap B in.</t>
    </r>
  </si>
  <si>
    <t>Vervolgens voeg toe (indien van toepassing) welke overige personele inzet (bijv. tbv ontwikkeling, coordinatie, begeleiding, reistijd) en/of welke (externe) inhuur er nodig is.</t>
  </si>
  <si>
    <t>Stap B - personele kosten</t>
  </si>
  <si>
    <t xml:space="preserve">Alleen invullen als stap A niet van toepassing is. Denk bijv. aan een kort traject waar een docent voor een x aantal uur ingehuurd wordt om iets uit te voeren. </t>
  </si>
  <si>
    <t>Stap C - Huisvesting en materiele kosten</t>
  </si>
  <si>
    <t>Geef aan welke materiele kosten er gemaakt worden. Voor leermiddelen, examenkosten, diplomeringskosten, catering kan gebruik gemaakt worden van het aparte invulblad.</t>
  </si>
  <si>
    <t>Stap D - Opslagen</t>
  </si>
  <si>
    <t>Onvoorzien/risico 0%-10% is de regelruimte die accountmanager heeft bij privaat bekostigd traject. Bij bekostigd traject en crossover is dit vastgesteld op 10%</t>
  </si>
  <si>
    <t>Winst 0%-10% is de regelruimte die de accountmanager heeft bij privaat bekostigd traject. Bij bekostigd traject en crossover is geen winstopslag.</t>
  </si>
  <si>
    <t>Stap E - Bekostiging</t>
  </si>
  <si>
    <t>Deze wordt automatisch gevuld adhv de ingevulde uitgangspunten: leerweg, crebo, aantal studenten per leerjaar, uitval%, diploma rendement.</t>
  </si>
  <si>
    <t>Als er geen bedrag opgehaald wordt bij de bekostiging is het verkeerde crebo en/of leerweg ingevuld</t>
  </si>
  <si>
    <t>Totaal kosten of totaal resultaat</t>
  </si>
  <si>
    <t xml:space="preserve">Dit is de kostprijs waarvoor het traject uitgevoerd kan worden. </t>
  </si>
  <si>
    <t>Concern control:</t>
  </si>
  <si>
    <t>Jaarlijks aan te passen:</t>
  </si>
  <si>
    <t>Loonkosten GPL obv …..</t>
  </si>
  <si>
    <t>Deelnemersbekostiging obv tbgi en bekostigingsbrief</t>
  </si>
  <si>
    <t>Diplomabekostiging obv tbgi en bekostigingsbrief</t>
  </si>
  <si>
    <t>Verspreiden nieuw model en toelichting aanpassingen</t>
  </si>
  <si>
    <t>Oranje velden zijn in te vullen</t>
  </si>
  <si>
    <t>PRIVAAT BEKOSTIGD TRAJECT</t>
  </si>
  <si>
    <t>Uitgangspunten contract en opleiding</t>
  </si>
  <si>
    <t>Opmerkingen</t>
  </si>
  <si>
    <t>Naam opsteller</t>
  </si>
  <si>
    <t>Naam traject</t>
  </si>
  <si>
    <t>Relatie / de klant</t>
  </si>
  <si>
    <t>Kostenplaats</t>
  </si>
  <si>
    <t xml:space="preserve">Contractnummer </t>
  </si>
  <si>
    <t>Leerweg</t>
  </si>
  <si>
    <t>maak een keuze</t>
  </si>
  <si>
    <t>Niveau</t>
  </si>
  <si>
    <t>indien van toepassing, maak een keuze</t>
  </si>
  <si>
    <t>Aantal weken</t>
  </si>
  <si>
    <t>Startdatum</t>
  </si>
  <si>
    <t>Aantal leerjaren</t>
  </si>
  <si>
    <t>Aantal studenten</t>
  </si>
  <si>
    <t>Locatie</t>
  </si>
  <si>
    <t>Is er sprake van een traject met groepen en lesuren? Vul stap A, C, D in. Start anders met B.</t>
  </si>
  <si>
    <t>STAP A</t>
  </si>
  <si>
    <t>Personele kosten</t>
  </si>
  <si>
    <t>Traject</t>
  </si>
  <si>
    <t>leerweg</t>
  </si>
  <si>
    <t>niveau</t>
  </si>
  <si>
    <t>Aantal groepen</t>
  </si>
  <si>
    <t>Klokuren per week</t>
  </si>
  <si>
    <t>Lessen in klokuren</t>
  </si>
  <si>
    <t>Opslag %</t>
  </si>
  <si>
    <t>Totaal les</t>
  </si>
  <si>
    <t>%-age praktijk</t>
  </si>
  <si>
    <t>praktijk begeleiding vd lesuren</t>
  </si>
  <si>
    <t>Groep leerjaar 1</t>
  </si>
  <si>
    <t>Groep leerjaar 2</t>
  </si>
  <si>
    <t>Groep leerjaar 3</t>
  </si>
  <si>
    <t>Groep leerjaar 4</t>
  </si>
  <si>
    <t xml:space="preserve">Totaal </t>
  </si>
  <si>
    <t>Inzet:</t>
  </si>
  <si>
    <t>Totaal uren</t>
  </si>
  <si>
    <t>fte</t>
  </si>
  <si>
    <t>Functie</t>
  </si>
  <si>
    <t>Uurtarief</t>
  </si>
  <si>
    <t>Prijs</t>
  </si>
  <si>
    <t>Lessen</t>
  </si>
  <si>
    <t>Opslag</t>
  </si>
  <si>
    <t>Voor- en nabereiding van de lessen</t>
  </si>
  <si>
    <t>Compartiment 459</t>
  </si>
  <si>
    <t>Taakuren docenten</t>
  </si>
  <si>
    <t>Subtotaal</t>
  </si>
  <si>
    <t>Alleen uitvoering trajecturen</t>
  </si>
  <si>
    <t>Praktijklessen</t>
  </si>
  <si>
    <t>Ondersteuning bij praktijklessen door instructeur/onderwijsassistent</t>
  </si>
  <si>
    <t>Extra begeleiding studenten OP</t>
  </si>
  <si>
    <t>Extra mentoraat, BPV begeleiding etc.</t>
  </si>
  <si>
    <t>Extra begeleiding/ondersteuning OOP</t>
  </si>
  <si>
    <t>BPV begeleider, administratieve ondersteuning</t>
  </si>
  <si>
    <t>Coördinatie/management</t>
  </si>
  <si>
    <t>Ontwikkeluren opleiding (eenmalig)</t>
  </si>
  <si>
    <t>Bij nieuw traject</t>
  </si>
  <si>
    <t>Ontwikkeluren (doorlopend)</t>
  </si>
  <si>
    <t>Bij bestaand traject</t>
  </si>
  <si>
    <t>Reistijd</t>
  </si>
  <si>
    <t>Inhuur</t>
  </si>
  <si>
    <t>Docenten gemiddeld LB/LC</t>
  </si>
  <si>
    <t>Gastdocent, acteur etc</t>
  </si>
  <si>
    <t>Examinator, surveillant etc</t>
  </si>
  <si>
    <t>Totaal personele kosten stap A</t>
  </si>
  <si>
    <t>STAP B</t>
  </si>
  <si>
    <t>Uren</t>
  </si>
  <si>
    <t>Opslag%</t>
  </si>
  <si>
    <t>Aantal klokuur</t>
  </si>
  <si>
    <t>Overige docenturen (OP)</t>
  </si>
  <si>
    <t>Overige uren</t>
  </si>
  <si>
    <t>Totaal personele kosten stap B</t>
  </si>
  <si>
    <t>STAP C</t>
  </si>
  <si>
    <t>Huisvesting en materiele kosten</t>
  </si>
  <si>
    <t>Omvang</t>
  </si>
  <si>
    <t>Bij deel %</t>
  </si>
  <si>
    <t>Stuksprijs</t>
  </si>
  <si>
    <t>Prijs totaal</t>
  </si>
  <si>
    <t>Theorielokaal</t>
  </si>
  <si>
    <t>Ja</t>
  </si>
  <si>
    <t>Bij gebruik van zowel theorie als praktijklokaal bij deel het % aangeven</t>
  </si>
  <si>
    <t>Praktijklokaal</t>
  </si>
  <si>
    <t>Extern lokaal</t>
  </si>
  <si>
    <t>Nee</t>
  </si>
  <si>
    <t>Incompany</t>
  </si>
  <si>
    <t>Leermiddelen</t>
  </si>
  <si>
    <t>Gebruik het invulblad materiele kosten</t>
  </si>
  <si>
    <t>Examenkosten</t>
  </si>
  <si>
    <t>Diplomeringskosten</t>
  </si>
  <si>
    <t>soort diploma:</t>
  </si>
  <si>
    <t>Catering</t>
  </si>
  <si>
    <t>Reclame &amp; PR</t>
  </si>
  <si>
    <t>Reiskosten</t>
  </si>
  <si>
    <t>km</t>
  </si>
  <si>
    <t>Aantal reisdagen x enkele rit x 2 = aantal km</t>
  </si>
  <si>
    <t>Overige materiele kosten</t>
  </si>
  <si>
    <t>Totaal huisvesting en overige materiele kosten</t>
  </si>
  <si>
    <t>STAP D</t>
  </si>
  <si>
    <t>Opslagen</t>
  </si>
  <si>
    <t>Overhead</t>
  </si>
  <si>
    <t>Onvoorzien/risico</t>
  </si>
  <si>
    <t>Winst</t>
  </si>
  <si>
    <t>Totaal opslagen</t>
  </si>
  <si>
    <t>Kosten traject</t>
  </si>
  <si>
    <t>Totaal kosten traject</t>
  </si>
  <si>
    <t>Kosten per student per traject</t>
  </si>
  <si>
    <t>Totaal verkoopprijs traject</t>
  </si>
  <si>
    <t>Verkoopprijs per student per traject</t>
  </si>
  <si>
    <t>BOL</t>
  </si>
  <si>
    <t>Crebo</t>
  </si>
  <si>
    <t>wordt automatisch opgehaald</t>
  </si>
  <si>
    <t>Prijsfactor</t>
  </si>
  <si>
    <t>Aantal weken traject</t>
  </si>
  <si>
    <t>Eerste teldatum</t>
  </si>
  <si>
    <t>Aantal studenten bij aanvang</t>
  </si>
  <si>
    <t>Uitval % per jaar</t>
  </si>
  <si>
    <t>aanpasbaar indien van toepassing</t>
  </si>
  <si>
    <t>Diploma rendement laatste leerjaar</t>
  </si>
  <si>
    <t>Instructeur/onderwijsassistent</t>
  </si>
  <si>
    <t>Examinator/Surveillant</t>
  </si>
  <si>
    <t>Sectoroverhead</t>
  </si>
  <si>
    <t>STAP E</t>
  </si>
  <si>
    <t>Bekostiging</t>
  </si>
  <si>
    <t>Per student</t>
  </si>
  <si>
    <t>Totaal</t>
  </si>
  <si>
    <t>gemiddeld</t>
  </si>
  <si>
    <t>Berekening: kosten die in rekening gebracht moeten worden bij derden.</t>
  </si>
  <si>
    <t>Verschil wordt veroorzaakt door kleinere groepen en/of extra capaciteit.</t>
  </si>
  <si>
    <t>Totaal baten traject</t>
  </si>
  <si>
    <t>Totaal in rekening te brengen</t>
  </si>
  <si>
    <t>Totaal resultaat</t>
  </si>
  <si>
    <t>Toetsing</t>
  </si>
  <si>
    <t>Externe Bekostiging</t>
  </si>
  <si>
    <t>Aantal</t>
  </si>
  <si>
    <t>Prijs per</t>
  </si>
  <si>
    <t>Diploma</t>
  </si>
  <si>
    <t>bekostiging</t>
  </si>
  <si>
    <t>diploma</t>
  </si>
  <si>
    <t>gelden</t>
  </si>
  <si>
    <t>Samenwerkingsverbanden en cross-overs (intern en extern)</t>
  </si>
  <si>
    <t>Overige personeelslasten</t>
  </si>
  <si>
    <t>Prijs per stuk</t>
  </si>
  <si>
    <t>Inflatie</t>
  </si>
  <si>
    <t>Intaketest</t>
  </si>
  <si>
    <t>Boeken</t>
  </si>
  <si>
    <t>Sylabie</t>
  </si>
  <si>
    <t>Licentie</t>
  </si>
  <si>
    <t>Kopieerkosten</t>
  </si>
  <si>
    <t>Lesmaterialen</t>
  </si>
  <si>
    <t>Overig</t>
  </si>
  <si>
    <t>AMN toetsen Taal en Rekenen</t>
  </si>
  <si>
    <t>AMN beroepsbeeld</t>
  </si>
  <si>
    <t>TOA Toetsen</t>
  </si>
  <si>
    <t>Proeve van Bekwaam</t>
  </si>
  <si>
    <t>Examen keuzedelen</t>
  </si>
  <si>
    <t>EHBO</t>
  </si>
  <si>
    <t>Certificaten</t>
  </si>
  <si>
    <t>Externe legitimering</t>
  </si>
  <si>
    <t>Afdruk op diplomapapier (150 gram)</t>
  </si>
  <si>
    <t>Afdruk certificaat, getuigschrift (120 gram)</t>
  </si>
  <si>
    <t>Diplomamap</t>
  </si>
  <si>
    <t>Aangetekend versturen</t>
  </si>
  <si>
    <t>Catering (borrelarrangement luxe)</t>
  </si>
  <si>
    <t>Rozen met kaartje</t>
  </si>
  <si>
    <t>Attentie</t>
  </si>
  <si>
    <t>Kannen koffie/thee</t>
  </si>
  <si>
    <t>Kan koffie, kan thee, kan water</t>
  </si>
  <si>
    <t>Lunch eenvoudig</t>
  </si>
  <si>
    <t>Lunch Multiple choice</t>
  </si>
  <si>
    <t>Lunch luxe</t>
  </si>
  <si>
    <t>Datum (dd-mm-jj)</t>
  </si>
  <si>
    <t>Lesruimte vastgelegd?</t>
  </si>
  <si>
    <t>Boeken / lesmateriaal reeds besteld?</t>
  </si>
  <si>
    <t>Examen geregeld?</t>
  </si>
  <si>
    <t>Catering besteld?</t>
  </si>
  <si>
    <t>Facturatie geregeld?</t>
  </si>
  <si>
    <t>Hoe?</t>
  </si>
  <si>
    <t>Studenten voor eerste cursusdag uitgenodigd?</t>
  </si>
  <si>
    <t>Wordt er vóór of tijdens het contract, software aangeschaft?</t>
  </si>
  <si>
    <t>Wordt er vóór of tijdens het contract, inventaris of apparatuur aangeschaft?</t>
  </si>
  <si>
    <t>Check mandaatregeling tbv accordering calculatie icm offerte door manager/directeur</t>
  </si>
  <si>
    <t>Checklist nog aan te vullen door de accountmanagers</t>
  </si>
  <si>
    <t>Gemiddelde GPL</t>
  </si>
  <si>
    <t>tarief per klokuur</t>
  </si>
  <si>
    <t>obv 1600 uur</t>
  </si>
  <si>
    <t>obv 1200 uur</t>
  </si>
  <si>
    <t>obv 800 uur</t>
  </si>
  <si>
    <t>tbv overige functies</t>
  </si>
  <si>
    <t>tbv Overige 400u taakuren</t>
  </si>
  <si>
    <t>tbv Lesuren incl. voor-en nabereiding</t>
  </si>
  <si>
    <t>OP</t>
  </si>
  <si>
    <t>OOP</t>
  </si>
  <si>
    <t>MNG</t>
  </si>
  <si>
    <t>Opleidingsmanager</t>
  </si>
  <si>
    <t>AOP/OOP</t>
  </si>
  <si>
    <t>AOP</t>
  </si>
  <si>
    <t>Administratieve ondersteuning</t>
  </si>
  <si>
    <t>Bron:</t>
  </si>
  <si>
    <t>INHUUR</t>
  </si>
  <si>
    <t>Gastdocent/Acteur etc</t>
  </si>
  <si>
    <t>crebo</t>
  </si>
  <si>
    <t>opleiding</t>
  </si>
  <si>
    <t>nivo</t>
  </si>
  <si>
    <t>lw</t>
  </si>
  <si>
    <t>aantal 1/10</t>
  </si>
  <si>
    <t>factor</t>
  </si>
  <si>
    <t>prijsfact</t>
  </si>
  <si>
    <t>basiswaarde</t>
  </si>
  <si>
    <t>aantal 1/2</t>
  </si>
  <si>
    <t>gewogen 1/10</t>
  </si>
  <si>
    <t>gewogen 1/2</t>
  </si>
  <si>
    <t>corr factor</t>
  </si>
  <si>
    <t>Gem.prijs</t>
  </si>
  <si>
    <t>Prijs per crebo</t>
  </si>
  <si>
    <t>Bedrag per student incl kwaliteitsgld</t>
  </si>
  <si>
    <t>Ass. bouwen, wonen en onderhd.</t>
  </si>
  <si>
    <t>BBL</t>
  </si>
  <si>
    <t>Ass. Dienstverlening en zorg</t>
  </si>
  <si>
    <t>Ass. horeca, voed. of voed.ind</t>
  </si>
  <si>
    <t>Assistent logistiek</t>
  </si>
  <si>
    <t>Assistent mobiliteitsbranche</t>
  </si>
  <si>
    <t>Assistent verkoop/retail</t>
  </si>
  <si>
    <t>Totaal exclusief zonder bpv</t>
  </si>
  <si>
    <t>zonder bpv</t>
  </si>
  <si>
    <t>Totaal inclusief bpv</t>
  </si>
  <si>
    <t>bekostging</t>
  </si>
  <si>
    <t>i</t>
  </si>
  <si>
    <t>bekostiging deelnemerswaarde</t>
  </si>
  <si>
    <t>bekostiging diploma's</t>
  </si>
  <si>
    <t>correctiefactor</t>
  </si>
  <si>
    <t>per student</t>
  </si>
  <si>
    <t>kwaliteitsgeld per student</t>
  </si>
  <si>
    <t>Meubels &amp;(scheeps)inter. maken</t>
  </si>
  <si>
    <t>Metselen</t>
  </si>
  <si>
    <t>Middenkader bouw en infra</t>
  </si>
  <si>
    <t>Timmeren</t>
  </si>
  <si>
    <t>Commercie</t>
  </si>
  <si>
    <t>Werktuigk. Installaties (Mont)</t>
  </si>
  <si>
    <t>Sport en Bewegen</t>
  </si>
  <si>
    <t>Industrieel produceren hout</t>
  </si>
  <si>
    <t>Schilderen</t>
  </si>
  <si>
    <t>Haarverzorging</t>
  </si>
  <si>
    <t>Allr meub.maker/(scheeps)int.</t>
  </si>
  <si>
    <t>Meub.maker/(scheeps)int.bouwer</t>
  </si>
  <si>
    <t>Werkvb. meubind./(scheeps)int.</t>
  </si>
  <si>
    <t>Gezel schilder</t>
  </si>
  <si>
    <t>Schilder</t>
  </si>
  <si>
    <t>Allround Metselaar</t>
  </si>
  <si>
    <t>Metselaar</t>
  </si>
  <si>
    <t>Middenkaderfunctionaris Bouw</t>
  </si>
  <si>
    <t>Middenkaderfunctionaris Infra</t>
  </si>
  <si>
    <t>Allround timmerman</t>
  </si>
  <si>
    <t>Uitvoerder bouw/infra</t>
  </si>
  <si>
    <t>Werkvoorbereider fabricage</t>
  </si>
  <si>
    <t>Werkvoorbereider installaties</t>
  </si>
  <si>
    <t>Timmerman</t>
  </si>
  <si>
    <t>(Junior) accountmanager</t>
  </si>
  <si>
    <t>Ass.-manager internat. handel</t>
  </si>
  <si>
    <t>Commercieel medewerker</t>
  </si>
  <si>
    <t>Intercedent</t>
  </si>
  <si>
    <t>Vestigingsmanager groothandel</t>
  </si>
  <si>
    <t>Bedrijfsadministrateur</t>
  </si>
  <si>
    <t>Juridisch-adm. dienstverlener</t>
  </si>
  <si>
    <t>Mdw. marketing en communicatie</t>
  </si>
  <si>
    <t>Verkoopspecialist</t>
  </si>
  <si>
    <t>Technisch Leidinggevende</t>
  </si>
  <si>
    <t>Manager retail</t>
  </si>
  <si>
    <t>Vakman-ondernemer</t>
  </si>
  <si>
    <t>Verkoper</t>
  </si>
  <si>
    <t>Gastheer/-vrouw</t>
  </si>
  <si>
    <t>Zelfst. werkend gasthr/gastvr.</t>
  </si>
  <si>
    <t>Uitvoerend bakker</t>
  </si>
  <si>
    <t>Zelfstandig werkend bakker</t>
  </si>
  <si>
    <t>Kok</t>
  </si>
  <si>
    <t>Zelfstandig werkend kok</t>
  </si>
  <si>
    <t>Manager/ondernemer horeca</t>
  </si>
  <si>
    <t>Appl. en mediaontwikkelaar</t>
  </si>
  <si>
    <t>ICT-beheerder</t>
  </si>
  <si>
    <t>Mediavormgever</t>
  </si>
  <si>
    <t>Ruimtelijk vormgever</t>
  </si>
  <si>
    <t>Allround signmaker</t>
  </si>
  <si>
    <t>Medewerker sign</t>
  </si>
  <si>
    <t>Fietstechnicus</t>
  </si>
  <si>
    <t>Autotechnicus</t>
  </si>
  <si>
    <t>Eerste Autotechnicus</t>
  </si>
  <si>
    <t>Techn. Spec. Personenauto's</t>
  </si>
  <si>
    <t>Techn. et. inst. woning en ut.</t>
  </si>
  <si>
    <t>Allround constructiewerker</t>
  </si>
  <si>
    <t>Constructiewerker</t>
  </si>
  <si>
    <t>Comm. technicus engineering</t>
  </si>
  <si>
    <t>Technicus engineering</t>
  </si>
  <si>
    <t>1e mont serv &amp; ondhd wtk inst.</t>
  </si>
  <si>
    <t>Mont serv &amp; ondhd inst en inst</t>
  </si>
  <si>
    <t>Techn serv &amp; ondhd et en instr</t>
  </si>
  <si>
    <t>1e mont. et ind. inst. en syst</t>
  </si>
  <si>
    <t>1e mont et inst woning en util</t>
  </si>
  <si>
    <t>mont elektrtechn. installaties</t>
  </si>
  <si>
    <t>Eerste monteur mechatronica</t>
  </si>
  <si>
    <t>Monteur mechatronica</t>
  </si>
  <si>
    <t>Techn. mechatronica systemen</t>
  </si>
  <si>
    <t>Eerste Monteur woning</t>
  </si>
  <si>
    <t>Mont. werktuigkundige inst.</t>
  </si>
  <si>
    <t>Logistiek medewerker</t>
  </si>
  <si>
    <t>Logistiek teamleider</t>
  </si>
  <si>
    <t>Manager Transport en Logistiek</t>
  </si>
  <si>
    <t>Kapper</t>
  </si>
  <si>
    <t>Beveiliger</t>
  </si>
  <si>
    <t>Handhaver toez. en veiligheid</t>
  </si>
  <si>
    <t>Coördin. buurt, ondw. en sport</t>
  </si>
  <si>
    <t>Coörd sport- &amp; bewegingsagogie</t>
  </si>
  <si>
    <t>Coörd. sport, bew. en gezondhd</t>
  </si>
  <si>
    <t>Sport- en bewegingsleider</t>
  </si>
  <si>
    <t>Apothekersassistent</t>
  </si>
  <si>
    <t>Doktersassistent</t>
  </si>
  <si>
    <t>Agogisch medewerker GGZ</t>
  </si>
  <si>
    <t>Begeleider gehandicaptenzorg</t>
  </si>
  <si>
    <t>Begeleider specif. doelgroepen</t>
  </si>
  <si>
    <t>Pers. begeleider gehandicapten</t>
  </si>
  <si>
    <t>Pers. bgl. specif. doelgroepen</t>
  </si>
  <si>
    <t>Thuisbegeleider</t>
  </si>
  <si>
    <t>Mbo-Verpleegkundige</t>
  </si>
  <si>
    <t>Gespec. pedagogisch mdw.</t>
  </si>
  <si>
    <t>Onderwijsassistent</t>
  </si>
  <si>
    <t>Sociaal-cultureel werker</t>
  </si>
  <si>
    <t>Sociaal-maatsch. dienstverl.</t>
  </si>
  <si>
    <t>Tandartsassistent</t>
  </si>
  <si>
    <t>Verzorgende IG</t>
  </si>
  <si>
    <t>Helpende Zorg en Welzijn</t>
  </si>
  <si>
    <t>Mdw. facilitaire dienstverl.</t>
  </si>
  <si>
    <t>Medewerker sport en recreatie</t>
  </si>
  <si>
    <t>Chauffeur wegvervoer</t>
  </si>
  <si>
    <t>Management assistant</t>
  </si>
  <si>
    <t>Instructeur mbo</t>
  </si>
  <si>
    <t>Montagemedewerker houttechniek</t>
  </si>
  <si>
    <t>Aank. medew. grondoptreden</t>
  </si>
  <si>
    <t>Aank. onderoff. grondoptreden</t>
  </si>
  <si>
    <t>Ped. medew. kinderopvang</t>
  </si>
  <si>
    <t>Software developer</t>
  </si>
  <si>
    <t>Allr. medew. IT systems</t>
  </si>
  <si>
    <t>Expert IT systems</t>
  </si>
  <si>
    <t>Facilitairleidinggevende</t>
  </si>
  <si>
    <t>Allr. medew. fac. dienstverl.</t>
  </si>
  <si>
    <t>Sociaal werker</t>
  </si>
  <si>
    <t>Mbo-Verpleegkunde</t>
  </si>
  <si>
    <t>Verzorgende-IG</t>
  </si>
  <si>
    <t>Midk.funct. smart building</t>
  </si>
  <si>
    <t>Servicemedewerker</t>
  </si>
  <si>
    <t>Pers. begeleider zorgboerderij</t>
  </si>
  <si>
    <t>Werkbegel. zorgbedr. dierh.</t>
  </si>
  <si>
    <t>Nivo</t>
  </si>
  <si>
    <t>Prijs per student</t>
  </si>
  <si>
    <t>Gemiddeld tarief per niveau; obv gemiddelde praktijkopslag 21%</t>
  </si>
  <si>
    <t>Dit tarief is inclusief diplomabekostiging en kwaliteitsgeld. Is het totale budget per student</t>
  </si>
  <si>
    <t>Prijsberekening tbv bekostigd maatwerk traject:</t>
  </si>
  <si>
    <t>ratio's</t>
  </si>
  <si>
    <t>bol1</t>
  </si>
  <si>
    <t>bbl1</t>
  </si>
  <si>
    <t>bol2</t>
  </si>
  <si>
    <t>bbl2</t>
  </si>
  <si>
    <t>bol3/bol4</t>
  </si>
  <si>
    <t>bbl3/bbl4</t>
  </si>
  <si>
    <t>%-age praktijkles</t>
  </si>
  <si>
    <t>studenten per groep</t>
  </si>
  <si>
    <t>studentwaarde per groep</t>
  </si>
  <si>
    <t>onderwijsuren per groep</t>
  </si>
  <si>
    <t>Totale fte's (incl 14% opslagen sr/zv etc)</t>
  </si>
  <si>
    <t>Totale fte's (excl 14%opslagen)</t>
  </si>
  <si>
    <t>CREBO code</t>
  </si>
  <si>
    <t>CREBO naam</t>
  </si>
  <si>
    <t>Pedagogisch Werk</t>
  </si>
  <si>
    <t>Eerste Fietstechnicus</t>
  </si>
  <si>
    <t>Verspaner</t>
  </si>
  <si>
    <t>Wegingsfactor gecorrigeerd</t>
  </si>
  <si>
    <t>Bedrag per diploma</t>
  </si>
  <si>
    <t>Bedrag per diplomawaarde na aftrek</t>
  </si>
  <si>
    <t>Som van diplomawaarde</t>
  </si>
  <si>
    <t>Gemiddelde van gemiddeld</t>
  </si>
  <si>
    <t>Som van aantal diploma's</t>
  </si>
  <si>
    <t>Exclusief correctie</t>
  </si>
  <si>
    <t>Eindtotaal</t>
  </si>
  <si>
    <t>Leerjaren</t>
  </si>
  <si>
    <t>Keuze</t>
  </si>
  <si>
    <t>Onvoorzien</t>
  </si>
  <si>
    <t>opslag voor en na bereiding</t>
  </si>
  <si>
    <t>Soort diploma</t>
  </si>
  <si>
    <t>Kostenrekening</t>
  </si>
  <si>
    <t>Alkmaar</t>
  </si>
  <si>
    <t>Entreeopleiding (MBO regulier)</t>
  </si>
  <si>
    <t>Doorbelaste personeelskosten (409999)</t>
  </si>
  <si>
    <t>Heerhugowaard</t>
  </si>
  <si>
    <t>Basisberoepsopleiding (niveau 2) (MBO regulier)</t>
  </si>
  <si>
    <t>Scholingskosten (406001)</t>
  </si>
  <si>
    <t>Privaat bekostigd</t>
  </si>
  <si>
    <t>Hoorn</t>
  </si>
  <si>
    <t>Vakopleiding (niveau 3) (MBO regulier)</t>
  </si>
  <si>
    <t>Derdeleerweg</t>
  </si>
  <si>
    <t>Purmerend</t>
  </si>
  <si>
    <t>Middenkaderopleiding (niveau 4) (MBO regulier)</t>
  </si>
  <si>
    <t>OVO</t>
  </si>
  <si>
    <t>Zaandam</t>
  </si>
  <si>
    <t>Specialistenopleiding (MBO regulier)</t>
  </si>
  <si>
    <t>nvt</t>
  </si>
  <si>
    <t>Extern</t>
  </si>
  <si>
    <t>Certificaat deelopleiding</t>
  </si>
  <si>
    <t>Keuzedelen</t>
  </si>
  <si>
    <t>Certificaat</t>
  </si>
  <si>
    <t>Bewijs van deelname</t>
  </si>
  <si>
    <t>Keuken</t>
  </si>
  <si>
    <t>Leiddinggevende team/adf/proj.</t>
  </si>
  <si>
    <t>Allr.montagemedew. houttechn.</t>
  </si>
  <si>
    <t>Haarstylist dame</t>
  </si>
  <si>
    <t>Basis technicus voertuigen en</t>
  </si>
  <si>
    <t>Allround technicus voertuigen</t>
  </si>
  <si>
    <t>Technisch specialist voertuige</t>
  </si>
  <si>
    <t>Beveiliger 2</t>
  </si>
  <si>
    <t>Pedagogisch medewerker kindero</t>
  </si>
  <si>
    <t>Gespecialiseerd pedagogisch me</t>
  </si>
  <si>
    <t>E-commercemanager</t>
  </si>
  <si>
    <t>Kerndocent</t>
  </si>
  <si>
    <t>Docent</t>
  </si>
  <si>
    <t>Kerndocent/docent gemiddeld</t>
  </si>
  <si>
    <t>Kerndocent LD</t>
  </si>
  <si>
    <t>Externe kerndocent/docent gemiddeld</t>
  </si>
  <si>
    <t>Loonkosten per studentwaarde</t>
  </si>
  <si>
    <t xml:space="preserve">De huurprijs is gebaseerd op de integrale kostprijs obv een gemiddeld lokaal van 80 m2. </t>
  </si>
  <si>
    <t>Calculatie</t>
  </si>
  <si>
    <t>Theorielokaal obv gemiddeld 80m2</t>
  </si>
  <si>
    <t>Praktijklokaal obv gemiddeld 80m2</t>
  </si>
  <si>
    <t>Prijsstijging per jaar</t>
  </si>
  <si>
    <t>Sector</t>
  </si>
  <si>
    <t>Kostendrager</t>
  </si>
  <si>
    <t>maak uw keuze</t>
  </si>
  <si>
    <t>CvB</t>
  </si>
  <si>
    <t>Economie</t>
  </si>
  <si>
    <t>Handel &amp; Dienstverlening</t>
  </si>
  <si>
    <t>Gezondheidszorg</t>
  </si>
  <si>
    <t>PERIODE</t>
  </si>
  <si>
    <t>UURTARIEF</t>
  </si>
  <si>
    <t>U x T</t>
  </si>
  <si>
    <t>Techniek</t>
  </si>
  <si>
    <t>Entree</t>
  </si>
  <si>
    <t>Naam + handtekening budgethouder/projectleider</t>
  </si>
  <si>
    <t>Uitleg formulier:</t>
  </si>
  <si>
    <t>Uitleg kleuren:</t>
  </si>
  <si>
    <t>wordt automatisch ingevuld, is volledig afgeschermd voor de gebruiker</t>
  </si>
  <si>
    <t>invullen door gebruiker</t>
  </si>
  <si>
    <t>Urenverantwoording</t>
  </si>
  <si>
    <t>Welzijn&amp;Sport</t>
  </si>
  <si>
    <t>O&amp;O</t>
  </si>
  <si>
    <t>BDV</t>
  </si>
  <si>
    <t>CMR</t>
  </si>
  <si>
    <t>CC</t>
  </si>
  <si>
    <t>VAVO</t>
  </si>
  <si>
    <t>Stuurgroepen</t>
  </si>
  <si>
    <t>Contractnummer</t>
  </si>
  <si>
    <t>NAAM MEDEWERKER (indien vtp)</t>
  </si>
  <si>
    <t>FUNCTIE</t>
  </si>
  <si>
    <t>TOTAAL</t>
  </si>
  <si>
    <t>tbv privaat bekostigde activiteiten &gt; 10.000, maatwerktrajecten of samenwerkingsverbanden</t>
  </si>
  <si>
    <t>Assistent bouwen, wonen en ond</t>
  </si>
  <si>
    <t>Assistent dienstverlening</t>
  </si>
  <si>
    <t>Assistent horeca, voeding of v</t>
  </si>
  <si>
    <t>Assistent metaal-, elektro- en</t>
  </si>
  <si>
    <t>Business Services</t>
  </si>
  <si>
    <t>Werktuigkundige installaties (</t>
  </si>
  <si>
    <t>Glaszetter</t>
  </si>
  <si>
    <t>Tegelzetter</t>
  </si>
  <si>
    <t>Gespecialiseerd kok</t>
  </si>
  <si>
    <t>Techn. Spec. Bedrijfsauto's</t>
  </si>
  <si>
    <t>Allround Assistant Business Se</t>
  </si>
  <si>
    <t>Business Administration &amp; Cont</t>
  </si>
  <si>
    <t>Legal, Insurance &amp; HR Services</t>
  </si>
  <si>
    <t>Marketing &amp; Communication Spec</t>
  </si>
  <si>
    <t>Office &amp; Management Support Sp</t>
  </si>
  <si>
    <t>Eerste monteur elektrotechnisc</t>
  </si>
  <si>
    <t>Monteur elektrotechnische inst</t>
  </si>
  <si>
    <t>Technicus elektrotechnische in</t>
  </si>
  <si>
    <t>Specialist transport en logist</t>
  </si>
  <si>
    <t>Persoonlijk begeleider maatsch</t>
  </si>
  <si>
    <t>Begeleider maatschappelijke zo</t>
  </si>
  <si>
    <t>Retailmanager</t>
  </si>
  <si>
    <t>Retailmedewerker</t>
  </si>
  <si>
    <t>Retailspecialist</t>
  </si>
  <si>
    <t>Eerste monteur service en onde</t>
  </si>
  <si>
    <t>Eerste monteur woning</t>
  </si>
  <si>
    <t>Middenkaderfunctionaris smart</t>
  </si>
  <si>
    <t>Totaal incl Kwaliteitsgld</t>
  </si>
  <si>
    <t>Kansengelijkheid (in KA, hoort bij bekostiging)</t>
  </si>
  <si>
    <t>Wegingsfactor ongecorrigeerd</t>
  </si>
  <si>
    <t>Privaat bekostigde trajecten (zie stroomschema): </t>
  </si>
  <si>
    <t>AMN Talentscan</t>
  </si>
  <si>
    <t>Assistent procestechniek</t>
  </si>
  <si>
    <t>Opperman bestratingen</t>
  </si>
  <si>
    <t>Vakman gww</t>
  </si>
  <si>
    <t>Waterbouwer</t>
  </si>
  <si>
    <t>Mont. gas,water, &amp; warmtedistr</t>
  </si>
  <si>
    <t>Procesoperator A</t>
  </si>
  <si>
    <t>Mont. elektrotechn. systemen</t>
  </si>
  <si>
    <t>Medew. ICT support</t>
  </si>
  <si>
    <t>Assistant Business Services</t>
  </si>
  <si>
    <t>Asfaltafwerker</t>
  </si>
  <si>
    <t>Mechanisch operator A</t>
  </si>
  <si>
    <t>Monteur gas-, water- of warmte</t>
  </si>
  <si>
    <t>Medewerker productietechniek</t>
  </si>
  <si>
    <t>Handhaver toezicht en veilighe</t>
  </si>
  <si>
    <t>E-commerce specialist</t>
  </si>
  <si>
    <t>Junior accountmanager</t>
  </si>
  <si>
    <t>Technicus mechatronica</t>
  </si>
  <si>
    <t>Allround medewerker productiet</t>
  </si>
  <si>
    <t>Commercieel technicus engineer</t>
  </si>
  <si>
    <t>Allround vakman gww</t>
  </si>
  <si>
    <t>Straatmaker</t>
  </si>
  <si>
    <t>Machinist grondverzet</t>
  </si>
  <si>
    <t>Machinist wegenbouw</t>
  </si>
  <si>
    <t>Ondernemer retail</t>
  </si>
  <si>
    <t>1e mont gas-,water-&amp; warmtedis</t>
  </si>
  <si>
    <t>Operator C</t>
  </si>
  <si>
    <t>1e mont. serv. en ondh. werktb</t>
  </si>
  <si>
    <t>Procesoperator B</t>
  </si>
  <si>
    <t>1e mont elektrotechn. systemen</t>
  </si>
  <si>
    <t>Eerste Monteur utiliteit</t>
  </si>
  <si>
    <t>Leiddingg.travel &amp; hospitality</t>
  </si>
  <si>
    <t>Luchtvaartdienstverlener</t>
  </si>
  <si>
    <t>Allround Schoonheidsspecialist</t>
  </si>
  <si>
    <t>Schoonheidsspecialist</t>
  </si>
  <si>
    <t>Coörd sportinstr, train &amp;coach</t>
  </si>
  <si>
    <t>Machinist hijswerk</t>
  </si>
  <si>
    <t>Allround precisieverspaner</t>
  </si>
  <si>
    <t>Allround Medewerker Optiek</t>
  </si>
  <si>
    <t>Opticien</t>
  </si>
  <si>
    <t>Leid.gev. leisure&amp;hospitality</t>
  </si>
  <si>
    <t>Leid.gev. travel&amp;hospitality</t>
  </si>
  <si>
    <t>Zelfst.mdw.leisure&amp;hospitality</t>
  </si>
  <si>
    <t>Zelfst.mdw. travel&amp;hospitality</t>
  </si>
  <si>
    <t>Eerste monteur gas-, water- of</t>
  </si>
  <si>
    <t>Logistiek supervisor</t>
  </si>
  <si>
    <t>Eerste monteur utiliteit</t>
  </si>
  <si>
    <t>Technicus hout en restauratie</t>
  </si>
  <si>
    <t>Ondernemer handel</t>
  </si>
  <si>
    <t>Buurtsportcoach</t>
  </si>
  <si>
    <t>Trainer-coach/Instructeur</t>
  </si>
  <si>
    <t>middenkaderfunct. smart buildi</t>
  </si>
  <si>
    <t>Overhead TC (excl huisvesting) incl sectoroverhead (accountmanagers ed.)</t>
  </si>
  <si>
    <t>Kostenplaatsnr</t>
  </si>
  <si>
    <t>Kostenplaats incl omschrijving afkorting</t>
  </si>
  <si>
    <t>Manager</t>
  </si>
  <si>
    <t>Locaties</t>
  </si>
  <si>
    <t>Afkorting</t>
  </si>
  <si>
    <t>Toelichting Control</t>
  </si>
  <si>
    <t>Alk/Hhw</t>
  </si>
  <si>
    <t>Hrn</t>
  </si>
  <si>
    <t>Znd/Pur</t>
  </si>
  <si>
    <t xml:space="preserve"> Alk/Hhw/Hrn</t>
  </si>
  <si>
    <t>Znd</t>
  </si>
  <si>
    <t>Hrn/Pur</t>
  </si>
  <si>
    <t>Pur</t>
  </si>
  <si>
    <t>Huisvesting</t>
  </si>
  <si>
    <t>Meerprijs maatwerk traject</t>
  </si>
  <si>
    <t>DEZE STAFFEL IS ALLEEN TE GEBRUIKEN ALS DE ONDERWIJSUREN NIET AFWIJKEN VAN DE WETTELIJKE UREN</t>
  </si>
  <si>
    <t xml:space="preserve">Het gaat hier om bekostigde opleidingen die het TC veelal ook als reguliere opleiding aanbiedt, maar door het bedrijf of instelling een specifieke wens is voor maatwerk,  </t>
  </si>
  <si>
    <t>Geef aan op welke locatie het traject uitgevoerd wordt; locatie TC (theorie of praktijklokaal of combinatie van), extern (huren locatie) of incompany bij opdrachtgever.</t>
  </si>
  <si>
    <t>Overhead is vastgesteld op 25%, dit is tbv de dienstverlening en faciliteiten van het TC. Dit is excl huisvesting (die wordt apart berekend bij C) en incl sectoroverhead (accountmanagers ed.)</t>
  </si>
  <si>
    <t>Staffel Bekostigde maatwerktrajecten: </t>
  </si>
  <si>
    <t>Als de maatwerk wens, alleen kleinere klassen betreft én geen aanpassing van opleiding, kan er een berekening gemaakt worden middels een staffel</t>
  </si>
  <si>
    <t>Interne bekostiging op basis van drivers en berekening kostendekkend:</t>
  </si>
  <si>
    <t>Afgerond</t>
  </si>
  <si>
    <t>Subsidies ter dekking werkgevers en verrekenbaar via Talland College/contractpartners</t>
  </si>
  <si>
    <t>ODT</t>
  </si>
  <si>
    <t>Meerprijs door kleinere klassen</t>
  </si>
  <si>
    <t>Normatieve vergoeding obv intern verdeelmodel</t>
  </si>
  <si>
    <t>De vergoeding obv intern verdeelmodel</t>
  </si>
  <si>
    <t>Kosten wettelijk cursusgeld</t>
  </si>
  <si>
    <t>Meerprijs leermiddelen *</t>
  </si>
  <si>
    <t xml:space="preserve">* Alleen in rekening brengen als er buitenproportionele wensen zijn </t>
  </si>
  <si>
    <t>Meerprijs door extra uren (bij afwijking &gt; 5k)</t>
  </si>
  <si>
    <t>Totaal personele kosten en opslag</t>
  </si>
  <si>
    <t>Totaal baten volgens normatieve vergoeding</t>
  </si>
  <si>
    <t>Negatief verschil betekent meer uren dan de norm</t>
  </si>
  <si>
    <t>BEKOSTIGD PUBLIEK MAATWERKTRAJECT</t>
  </si>
  <si>
    <t>Groeps-grootte</t>
  </si>
  <si>
    <r>
      <rPr>
        <i/>
        <u/>
        <sz val="11"/>
        <color theme="1"/>
        <rFont val="Calibri"/>
        <family val="2"/>
        <scheme val="minor"/>
      </rPr>
      <t>Toetsing</t>
    </r>
    <r>
      <rPr>
        <i/>
        <sz val="11"/>
        <color theme="1"/>
        <rFont val="Calibri"/>
        <family val="2"/>
        <scheme val="minor"/>
      </rPr>
      <t>: zijn personele lasten in lijn met de interne allocatie op personele vlak, huisvesting en materieel worden direct toegerekend</t>
    </r>
  </si>
  <si>
    <t>Contract OHW &gt; € 15.000</t>
  </si>
  <si>
    <t>Ten behoeve van de verwerking van de calculatie in de financiele administratie:</t>
  </si>
  <si>
    <t>Onderwijsteam</t>
  </si>
  <si>
    <t>Uren en materiele vergoeding</t>
  </si>
  <si>
    <t>Team LLO</t>
  </si>
  <si>
    <t>Lokalen</t>
  </si>
  <si>
    <t>Bedrag</t>
  </si>
  <si>
    <t>Overhead en winstopslag tbv ondersteuning en accountmanagement</t>
  </si>
  <si>
    <t>Verdeling van de bedragen over de looptijd van het traject volgens de uitgangspunten financiele kaders</t>
  </si>
  <si>
    <t>Overhead tbv ondersteuning en accountmanagement</t>
  </si>
  <si>
    <t>Winstopslag</t>
  </si>
  <si>
    <t>Einddatum</t>
  </si>
  <si>
    <t>Loonkosten 2026</t>
  </si>
  <si>
    <t>Begroting 2026 + indexatie</t>
  </si>
  <si>
    <t>Ingangsdatum</t>
  </si>
  <si>
    <t>Meubels en (scheeps)interieurs</t>
  </si>
  <si>
    <t>Meubelmaker/(scheeps)interieur</t>
  </si>
  <si>
    <t>Medewerker facilitaire dienstv</t>
  </si>
  <si>
    <t>Medewerker ICT</t>
  </si>
  <si>
    <t>Sociaal werk</t>
  </si>
  <si>
    <t>Allround waterbouwer</t>
  </si>
  <si>
    <t>Mechanisch operator B</t>
  </si>
  <si>
    <t>Allround tegelzetter</t>
  </si>
  <si>
    <t>Middenkaderfunctionaris bouw</t>
  </si>
  <si>
    <t>Middenkaderfunctionaris grond-</t>
  </si>
  <si>
    <t>Junior manager internationale</t>
  </si>
  <si>
    <t>Allround meubelmaker/(scheeps)</t>
  </si>
  <si>
    <t>Werkvoorbereider meubelindustr</t>
  </si>
  <si>
    <t>Vakspecialist ondernemer</t>
  </si>
  <si>
    <t>Diplomauitreiking bij TC:</t>
  </si>
  <si>
    <t>Toelichting uitgangspunten</t>
  </si>
  <si>
    <t>Calculatie gecontroleerd:</t>
  </si>
  <si>
    <t>Datum</t>
  </si>
  <si>
    <t>Naam</t>
  </si>
  <si>
    <t>Bevindingen</t>
  </si>
  <si>
    <t>Maatwerktraject</t>
  </si>
  <si>
    <t>Bekostigingsjaar OC&amp;W</t>
  </si>
  <si>
    <t>Schooljaar</t>
  </si>
  <si>
    <t>2024-2025</t>
  </si>
  <si>
    <t>2025-2026</t>
  </si>
  <si>
    <t>2026-2027</t>
  </si>
  <si>
    <t>2027-2028</t>
  </si>
  <si>
    <t>1 jarig traject</t>
  </si>
  <si>
    <t>start 1/8</t>
  </si>
  <si>
    <t>1x</t>
  </si>
  <si>
    <t>2 jarig traject</t>
  </si>
  <si>
    <t>2x</t>
  </si>
  <si>
    <t>3 jarig traject</t>
  </si>
  <si>
    <t>3x</t>
  </si>
  <si>
    <t>4 jarig traject</t>
  </si>
  <si>
    <t>4x</t>
  </si>
  <si>
    <t>1,5 jarig traject</t>
  </si>
  <si>
    <t>2,5 jarig traject</t>
  </si>
  <si>
    <t>3,5 jarig traject</t>
  </si>
  <si>
    <t>start 1/2</t>
  </si>
  <si>
    <t>start 1/11</t>
  </si>
  <si>
    <t>=</t>
  </si>
  <si>
    <t>uitvoeringperiode en bekostigd</t>
  </si>
  <si>
    <t>uitvoeringperiode 0,5 jaar en niet bekostigd</t>
  </si>
  <si>
    <t>crebo 1</t>
  </si>
  <si>
    <t>Alleen bij combinatie van crebo's</t>
  </si>
  <si>
    <t>crebo1</t>
  </si>
  <si>
    <t>crebo2</t>
  </si>
  <si>
    <t>Inschatting aantal per crebo</t>
  </si>
  <si>
    <t>Aantal studenten crebo1</t>
  </si>
  <si>
    <t>Adviseur/expert</t>
  </si>
  <si>
    <t>Accountmanagers/Ambulant begeleider/adviseur stip</t>
  </si>
  <si>
    <t>Sector x</t>
  </si>
  <si>
    <t>Sectordirecteur</t>
  </si>
  <si>
    <t>Manager A</t>
  </si>
  <si>
    <t>Manager B</t>
  </si>
  <si>
    <t>Manager C</t>
  </si>
  <si>
    <t>team A</t>
  </si>
  <si>
    <t>team B</t>
  </si>
  <si>
    <t>team C</t>
  </si>
  <si>
    <t>team D</t>
  </si>
  <si>
    <t>team E</t>
  </si>
  <si>
    <t>team F</t>
  </si>
  <si>
    <t>team G</t>
  </si>
  <si>
    <t>team H</t>
  </si>
  <si>
    <t>team I</t>
  </si>
  <si>
    <t>Manager D</t>
  </si>
  <si>
    <t>Manager E</t>
  </si>
  <si>
    <t>Manager F</t>
  </si>
  <si>
    <t>Manager G</t>
  </si>
  <si>
    <t>Manager H</t>
  </si>
  <si>
    <t>Manager I</t>
  </si>
  <si>
    <t>X</t>
  </si>
  <si>
    <t xml:space="preserve">Het gaat hier om bekostigde opleidingen die het TC uitvoert samen met concullega’s.  </t>
  </si>
  <si>
    <t>Dit kan zowel intern zijn (met verschillende opleidingen) als extern met andere onderwijs-organisaties en/of instellingen (bijv. samenwerking MET X EN Y).</t>
  </si>
  <si>
    <t>Fictieve bedragen</t>
  </si>
  <si>
    <t>fictief</t>
  </si>
  <si>
    <t>Telling 01-10-xx</t>
  </si>
  <si>
    <t xml:space="preserve">bekostiging beschikking </t>
  </si>
  <si>
    <t xml:space="preserve">Gem. GPL </t>
  </si>
  <si>
    <t>Sector Y</t>
  </si>
  <si>
    <t>Sector y</t>
  </si>
  <si>
    <t>fictieve bedragen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</si>
</sst>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€&quot;\ #,##0;[Red]&quot;€&quot;\ \-#,##0"/>
    <numFmt numFmtId="165" formatCode="_ &quot;€&quot;\ * #,##0.00_ ;_ &quot;€&quot;\ * \-#,##0.00_ ;_ &quot;€&quot;\ * &quot;-&quot;??_ ;_ @_ "/>
    <numFmt numFmtId="166" formatCode="_ * #,##0.00_ ;_ * \-#,##0.00_ ;_ * &quot;-&quot;??_ ;_ @_ "/>
    <numFmt numFmtId="167" formatCode="&quot;€&quot;\ #,##0"/>
    <numFmt numFmtId="168" formatCode="##############"/>
    <numFmt numFmtId="169" formatCode="#,##0.0"/>
    <numFmt numFmtId="170" formatCode="0.0"/>
    <numFmt numFmtId="171" formatCode="_ * #,##0_ ;_ * \-#,##0_ ;_ * &quot;-&quot;??_ ;_ @_ "/>
    <numFmt numFmtId="172" formatCode="_ &quot;€&quot;\ * #,##0_ ;_ &quot;€&quot;\ * \-#,##0_ ;_ &quot;€&quot;\ * &quot;-&quot;??_ ;_ @_ "/>
    <numFmt numFmtId="173" formatCode="0.0%"/>
    <numFmt numFmtId="174" formatCode="dd/mm/yy;@"/>
    <numFmt numFmtId="175" formatCode="_ * #,##0.0_ ;_ * \-#,##0.0_ ;_ * &quot;-&quot;??_ ;_ @_ "/>
    <numFmt numFmtId="176" formatCode="_-* #,##0.00_-;_-* #,##0.00\-;_-* &quot;-&quot;??_-;_-@_-"/>
    <numFmt numFmtId="177" formatCode="[$-413]mmmm/yy;@"/>
    <numFmt numFmtId="178" formatCode="_-* #,##0_-;_-* #,##0\-;_-* &quot;-&quot;??_-;_-@_-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363636"/>
      <name val="Arial"/>
      <family val="2"/>
    </font>
    <font>
      <sz val="9"/>
      <color rgb="FF363636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8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24"/>
      <color theme="5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Verdana"/>
      <family val="2"/>
    </font>
    <font>
      <i/>
      <u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9"/>
      <name val="Verdana"/>
      <family val="2"/>
    </font>
    <font>
      <b/>
      <sz val="9"/>
      <color indexed="10"/>
      <name val="Verdana"/>
      <family val="2"/>
    </font>
    <font>
      <b/>
      <sz val="22"/>
      <color theme="5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i/>
      <sz val="9"/>
      <color rgb="FFFF0000"/>
      <name val="Verdana"/>
      <family val="2"/>
    </font>
    <font>
      <i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u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i/>
      <sz val="16"/>
      <color theme="1"/>
      <name val="Verdana"/>
      <family val="2"/>
    </font>
    <font>
      <b/>
      <u/>
      <sz val="9"/>
      <color theme="1"/>
      <name val="Verdana"/>
      <family val="2"/>
    </font>
    <font>
      <i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9"/>
      <color theme="3" tint="0.39997558519241921"/>
      <name val="Verdana"/>
      <family val="2"/>
    </font>
    <font>
      <b/>
      <i/>
      <sz val="9"/>
      <color theme="1"/>
      <name val="Verdana"/>
      <family val="2"/>
    </font>
    <font>
      <i/>
      <u/>
      <sz val="9"/>
      <color theme="1"/>
      <name val="Verdana"/>
      <family val="2"/>
    </font>
    <font>
      <u val="singleAccounting"/>
      <sz val="9"/>
      <name val="Verdana"/>
      <family val="2"/>
    </font>
    <font>
      <i/>
      <sz val="9"/>
      <color theme="0"/>
      <name val="Verdana"/>
      <family val="2"/>
    </font>
    <font>
      <sz val="9"/>
      <color theme="0"/>
      <name val="Verdana"/>
      <family val="2"/>
    </font>
    <font>
      <sz val="12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5" tint="0.7999816888943144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DCDCDC"/>
      </top>
      <bottom style="thin">
        <color rgb="FFDCDCD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">
    <xf numFmtId="0" fontId="0" fillId="0" borderId="0"/>
    <xf numFmtId="9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592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167" fontId="0" fillId="0" borderId="0" xfId="0" applyNumberFormat="1"/>
    <xf numFmtId="0" fontId="2" fillId="2" borderId="0" xfId="0" applyFont="1" applyFill="1"/>
    <xf numFmtId="0" fontId="3" fillId="4" borderId="3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horizontal="left" vertical="top"/>
    </xf>
    <xf numFmtId="168" fontId="4" fillId="5" borderId="3" xfId="0" applyNumberFormat="1" applyFont="1" applyFill="1" applyBorder="1" applyAlignment="1">
      <alignment horizontal="left" vertical="top"/>
    </xf>
    <xf numFmtId="170" fontId="0" fillId="0" borderId="0" xfId="0" applyNumberFormat="1"/>
    <xf numFmtId="0" fontId="1" fillId="3" borderId="2" xfId="0" applyFont="1" applyFill="1" applyBorder="1" applyAlignment="1">
      <alignment horizontal="left"/>
    </xf>
    <xf numFmtId="170" fontId="1" fillId="3" borderId="2" xfId="0" applyNumberFormat="1" applyFont="1" applyFill="1" applyBorder="1"/>
    <xf numFmtId="169" fontId="0" fillId="0" borderId="0" xfId="0" applyNumberFormat="1"/>
    <xf numFmtId="2" fontId="0" fillId="0" borderId="0" xfId="0" applyNumberFormat="1"/>
    <xf numFmtId="9" fontId="0" fillId="0" borderId="0" xfId="0" applyNumberFormat="1"/>
    <xf numFmtId="0" fontId="0" fillId="6" borderId="0" xfId="0" applyFill="1" applyAlignment="1" applyProtection="1">
      <alignment horizontal="right"/>
      <protection locked="0"/>
    </xf>
    <xf numFmtId="0" fontId="0" fillId="2" borderId="0" xfId="0" applyFill="1"/>
    <xf numFmtId="0" fontId="0" fillId="0" borderId="0" xfId="0" applyProtection="1">
      <protection locked="0"/>
    </xf>
    <xf numFmtId="0" fontId="1" fillId="0" borderId="4" xfId="2" applyFont="1" applyBorder="1" applyAlignment="1">
      <alignment wrapText="1"/>
    </xf>
    <xf numFmtId="0" fontId="1" fillId="0" borderId="5" xfId="2" applyFont="1" applyBorder="1" applyAlignment="1">
      <alignment wrapText="1"/>
    </xf>
    <xf numFmtId="0" fontId="6" fillId="0" borderId="7" xfId="2" applyBorder="1"/>
    <xf numFmtId="0" fontId="6" fillId="0" borderId="0" xfId="2"/>
    <xf numFmtId="0" fontId="6" fillId="6" borderId="0" xfId="2" applyFill="1"/>
    <xf numFmtId="171" fontId="6" fillId="6" borderId="0" xfId="3" applyNumberFormat="1" applyFont="1" applyFill="1" applyAlignment="1">
      <alignment horizontal="right"/>
    </xf>
    <xf numFmtId="171" fontId="6" fillId="6" borderId="0" xfId="3" applyNumberFormat="1" applyFont="1" applyFill="1"/>
    <xf numFmtId="0" fontId="1" fillId="0" borderId="4" xfId="2" applyFont="1" applyBorder="1"/>
    <xf numFmtId="0" fontId="1" fillId="0" borderId="5" xfId="2" applyFont="1" applyBorder="1"/>
    <xf numFmtId="9" fontId="6" fillId="6" borderId="0" xfId="2" applyNumberFormat="1" applyFill="1"/>
    <xf numFmtId="0" fontId="1" fillId="0" borderId="5" xfId="2" applyFont="1" applyBorder="1" applyAlignment="1">
      <alignment horizontal="center" wrapText="1"/>
    </xf>
    <xf numFmtId="0" fontId="1" fillId="0" borderId="6" xfId="2" applyFont="1" applyBorder="1" applyAlignment="1">
      <alignment horizontal="center" wrapText="1"/>
    </xf>
    <xf numFmtId="0" fontId="6" fillId="0" borderId="5" xfId="2" applyBorder="1"/>
    <xf numFmtId="0" fontId="1" fillId="0" borderId="6" xfId="2" applyFont="1" applyBorder="1" applyAlignment="1">
      <alignment horizontal="center"/>
    </xf>
    <xf numFmtId="0" fontId="5" fillId="0" borderId="0" xfId="2" applyFont="1"/>
    <xf numFmtId="166" fontId="6" fillId="0" borderId="8" xfId="2" applyNumberFormat="1" applyBorder="1"/>
    <xf numFmtId="0" fontId="0" fillId="0" borderId="11" xfId="0" applyBorder="1"/>
    <xf numFmtId="0" fontId="1" fillId="0" borderId="4" xfId="2" applyFont="1" applyBorder="1" applyAlignment="1">
      <alignment horizontal="center" wrapText="1"/>
    </xf>
    <xf numFmtId="0" fontId="1" fillId="8" borderId="4" xfId="0" applyFont="1" applyFill="1" applyBorder="1"/>
    <xf numFmtId="0" fontId="1" fillId="8" borderId="5" xfId="0" applyFont="1" applyFill="1" applyBorder="1"/>
    <xf numFmtId="0" fontId="0" fillId="0" borderId="5" xfId="0" applyBorder="1"/>
    <xf numFmtId="0" fontId="0" fillId="6" borderId="0" xfId="0" applyFill="1"/>
    <xf numFmtId="0" fontId="7" fillId="0" borderId="0" xfId="0" applyFont="1"/>
    <xf numFmtId="0" fontId="0" fillId="0" borderId="13" xfId="0" applyBorder="1"/>
    <xf numFmtId="0" fontId="0" fillId="0" borderId="14" xfId="0" applyBorder="1"/>
    <xf numFmtId="0" fontId="0" fillId="0" borderId="7" xfId="0" applyBorder="1"/>
    <xf numFmtId="9" fontId="0" fillId="6" borderId="0" xfId="1" applyFont="1" applyFill="1" applyBorder="1"/>
    <xf numFmtId="0" fontId="6" fillId="7" borderId="0" xfId="2" applyFill="1"/>
    <xf numFmtId="0" fontId="6" fillId="7" borderId="0" xfId="2" applyFill="1" applyAlignment="1">
      <alignment wrapText="1"/>
    </xf>
    <xf numFmtId="172" fontId="0" fillId="0" borderId="0" xfId="4" applyNumberFormat="1" applyFont="1"/>
    <xf numFmtId="165" fontId="0" fillId="0" borderId="0" xfId="4" applyFont="1"/>
    <xf numFmtId="3" fontId="6" fillId="0" borderId="0" xfId="2" applyNumberFormat="1"/>
    <xf numFmtId="0" fontId="8" fillId="0" borderId="0" xfId="2" applyFont="1"/>
    <xf numFmtId="0" fontId="9" fillId="0" borderId="0" xfId="2" applyFont="1"/>
    <xf numFmtId="0" fontId="0" fillId="0" borderId="0" xfId="2" applyFont="1"/>
    <xf numFmtId="0" fontId="0" fillId="0" borderId="15" xfId="0" applyBorder="1"/>
    <xf numFmtId="0" fontId="0" fillId="0" borderId="8" xfId="0" applyBorder="1"/>
    <xf numFmtId="0" fontId="0" fillId="0" borderId="0" xfId="0" quotePrefix="1"/>
    <xf numFmtId="0" fontId="0" fillId="0" borderId="0" xfId="0" applyAlignment="1">
      <alignment horizontal="right"/>
    </xf>
    <xf numFmtId="9" fontId="9" fillId="6" borderId="0" xfId="2" applyNumberFormat="1" applyFont="1" applyFill="1" applyAlignment="1">
      <alignment horizontal="right" wrapText="1"/>
    </xf>
    <xf numFmtId="9" fontId="0" fillId="0" borderId="14" xfId="0" applyNumberFormat="1" applyBorder="1"/>
    <xf numFmtId="9" fontId="0" fillId="6" borderId="14" xfId="0" applyNumberFormat="1" applyFill="1" applyBorder="1"/>
    <xf numFmtId="9" fontId="0" fillId="6" borderId="0" xfId="0" applyNumberFormat="1" applyFill="1"/>
    <xf numFmtId="9" fontId="0" fillId="9" borderId="0" xfId="0" applyNumberFormat="1" applyFill="1"/>
    <xf numFmtId="0" fontId="1" fillId="10" borderId="4" xfId="2" applyFont="1" applyFill="1" applyBorder="1"/>
    <xf numFmtId="0" fontId="0" fillId="10" borderId="5" xfId="0" applyFill="1" applyBorder="1"/>
    <xf numFmtId="0" fontId="0" fillId="10" borderId="4" xfId="0" applyFill="1" applyBorder="1"/>
    <xf numFmtId="0" fontId="0" fillId="10" borderId="6" xfId="0" applyFill="1" applyBorder="1"/>
    <xf numFmtId="0" fontId="0" fillId="10" borderId="11" xfId="0" applyFill="1" applyBorder="1"/>
    <xf numFmtId="171" fontId="1" fillId="10" borderId="6" xfId="3" applyNumberFormat="1" applyFont="1" applyFill="1" applyBorder="1"/>
    <xf numFmtId="0" fontId="1" fillId="10" borderId="5" xfId="2" applyFont="1" applyFill="1" applyBorder="1"/>
    <xf numFmtId="2" fontId="1" fillId="10" borderId="6" xfId="3" applyNumberFormat="1" applyFont="1" applyFill="1" applyBorder="1"/>
    <xf numFmtId="0" fontId="0" fillId="10" borderId="16" xfId="0" applyFill="1" applyBorder="1"/>
    <xf numFmtId="171" fontId="1" fillId="10" borderId="5" xfId="3" applyNumberFormat="1" applyFont="1" applyFill="1" applyBorder="1"/>
    <xf numFmtId="171" fontId="1" fillId="10" borderId="4" xfId="3" applyNumberFormat="1" applyFont="1" applyFill="1" applyBorder="1"/>
    <xf numFmtId="0" fontId="7" fillId="0" borderId="4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12" fillId="2" borderId="0" xfId="0" applyFont="1" applyFill="1"/>
    <xf numFmtId="0" fontId="13" fillId="2" borderId="0" xfId="0" applyFont="1" applyFill="1"/>
    <xf numFmtId="171" fontId="6" fillId="6" borderId="8" xfId="3" applyNumberFormat="1" applyFont="1" applyFill="1" applyBorder="1"/>
    <xf numFmtId="171" fontId="6" fillId="0" borderId="8" xfId="2" applyNumberFormat="1" applyBorder="1"/>
    <xf numFmtId="171" fontId="6" fillId="0" borderId="9" xfId="2" applyNumberFormat="1" applyBorder="1"/>
    <xf numFmtId="171" fontId="6" fillId="0" borderId="8" xfId="3" applyNumberFormat="1" applyFont="1" applyFill="1" applyBorder="1"/>
    <xf numFmtId="166" fontId="6" fillId="0" borderId="8" xfId="3" applyFont="1" applyFill="1" applyBorder="1"/>
    <xf numFmtId="166" fontId="9" fillId="0" borderId="8" xfId="2" applyNumberFormat="1" applyFont="1" applyBorder="1"/>
    <xf numFmtId="166" fontId="9" fillId="0" borderId="10" xfId="2" applyNumberFormat="1" applyFont="1" applyBorder="1"/>
    <xf numFmtId="171" fontId="6" fillId="0" borderId="7" xfId="3" applyNumberFormat="1" applyFont="1" applyFill="1" applyBorder="1"/>
    <xf numFmtId="171" fontId="6" fillId="0" borderId="0" xfId="3" applyNumberFormat="1" applyFont="1" applyFill="1"/>
    <xf numFmtId="0" fontId="1" fillId="0" borderId="6" xfId="0" applyFont="1" applyBorder="1"/>
    <xf numFmtId="0" fontId="1" fillId="0" borderId="12" xfId="0" applyFont="1" applyBorder="1"/>
    <xf numFmtId="171" fontId="6" fillId="0" borderId="14" xfId="2" applyNumberFormat="1" applyBorder="1"/>
    <xf numFmtId="171" fontId="6" fillId="0" borderId="0" xfId="2" applyNumberFormat="1"/>
    <xf numFmtId="0" fontId="1" fillId="0" borderId="5" xfId="2" applyFont="1" applyBorder="1" applyAlignment="1">
      <alignment horizontal="center"/>
    </xf>
    <xf numFmtId="171" fontId="0" fillId="0" borderId="15" xfId="5" applyNumberFormat="1" applyFont="1" applyBorder="1"/>
    <xf numFmtId="166" fontId="0" fillId="0" borderId="8" xfId="5" applyFont="1" applyBorder="1"/>
    <xf numFmtId="171" fontId="0" fillId="0" borderId="8" xfId="5" applyNumberFormat="1" applyFont="1" applyBorder="1"/>
    <xf numFmtId="171" fontId="0" fillId="6" borderId="8" xfId="5" applyNumberFormat="1" applyFont="1" applyFill="1" applyBorder="1"/>
    <xf numFmtId="171" fontId="1" fillId="10" borderId="6" xfId="5" applyNumberFormat="1" applyFont="1" applyFill="1" applyBorder="1"/>
    <xf numFmtId="171" fontId="0" fillId="0" borderId="0" xfId="5" applyNumberFormat="1" applyFont="1" applyFill="1" applyBorder="1"/>
    <xf numFmtId="171" fontId="0" fillId="0" borderId="14" xfId="5" applyNumberFormat="1" applyFont="1" applyFill="1" applyBorder="1"/>
    <xf numFmtId="166" fontId="0" fillId="0" borderId="0" xfId="5" applyFont="1" applyBorder="1"/>
    <xf numFmtId="171" fontId="0" fillId="0" borderId="0" xfId="5" applyNumberFormat="1" applyFont="1" applyBorder="1"/>
    <xf numFmtId="171" fontId="0" fillId="6" borderId="0" xfId="5" applyNumberFormat="1" applyFont="1" applyFill="1" applyBorder="1"/>
    <xf numFmtId="171" fontId="0" fillId="6" borderId="11" xfId="5" applyNumberFormat="1" applyFont="1" applyFill="1" applyBorder="1"/>
    <xf numFmtId="171" fontId="0" fillId="0" borderId="0" xfId="5" applyNumberFormat="1" applyFont="1"/>
    <xf numFmtId="171" fontId="1" fillId="8" borderId="6" xfId="5" applyNumberFormat="1" applyFont="1" applyFill="1" applyBorder="1"/>
    <xf numFmtId="166" fontId="0" fillId="0" borderId="14" xfId="5" applyFont="1" applyBorder="1"/>
    <xf numFmtId="166" fontId="1" fillId="10" borderId="6" xfId="5" applyFont="1" applyFill="1" applyBorder="1" applyAlignment="1">
      <alignment horizontal="right"/>
    </xf>
    <xf numFmtId="0" fontId="14" fillId="0" borderId="5" xfId="2" applyFont="1" applyBorder="1" applyAlignment="1">
      <alignment horizontal="center" wrapText="1"/>
    </xf>
    <xf numFmtId="0" fontId="14" fillId="0" borderId="6" xfId="2" applyFont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4" fontId="0" fillId="0" borderId="0" xfId="0" applyNumberFormat="1"/>
    <xf numFmtId="0" fontId="5" fillId="0" borderId="0" xfId="0" applyFont="1" applyProtection="1">
      <protection locked="0"/>
    </xf>
    <xf numFmtId="9" fontId="0" fillId="0" borderId="0" xfId="0" applyNumberFormat="1" applyProtection="1">
      <protection locked="0"/>
    </xf>
    <xf numFmtId="0" fontId="1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13" fillId="2" borderId="0" xfId="0" applyFont="1" applyFill="1" applyProtection="1">
      <protection locked="0"/>
    </xf>
    <xf numFmtId="0" fontId="1" fillId="0" borderId="4" xfId="2" applyFont="1" applyBorder="1" applyAlignment="1" applyProtection="1">
      <alignment wrapText="1"/>
      <protection locked="0"/>
    </xf>
    <xf numFmtId="0" fontId="1" fillId="0" borderId="5" xfId="2" applyFont="1" applyBorder="1" applyAlignment="1" applyProtection="1">
      <alignment wrapText="1"/>
      <protection locked="0"/>
    </xf>
    <xf numFmtId="0" fontId="14" fillId="0" borderId="5" xfId="2" applyFont="1" applyBorder="1" applyAlignment="1" applyProtection="1">
      <alignment horizontal="center" wrapText="1"/>
      <protection locked="0"/>
    </xf>
    <xf numFmtId="0" fontId="14" fillId="0" borderId="6" xfId="2" applyFont="1" applyBorder="1" applyAlignment="1" applyProtection="1">
      <alignment horizontal="center" wrapText="1"/>
      <protection locked="0"/>
    </xf>
    <xf numFmtId="0" fontId="1" fillId="0" borderId="4" xfId="2" applyFont="1" applyBorder="1" applyAlignment="1" applyProtection="1">
      <alignment horizontal="center" wrapText="1"/>
      <protection locked="0"/>
    </xf>
    <xf numFmtId="0" fontId="1" fillId="0" borderId="5" xfId="2" applyFont="1" applyBorder="1" applyAlignment="1" applyProtection="1">
      <alignment horizontal="center" wrapText="1"/>
      <protection locked="0"/>
    </xf>
    <xf numFmtId="0" fontId="1" fillId="0" borderId="6" xfId="2" applyFont="1" applyBorder="1" applyAlignment="1" applyProtection="1">
      <alignment horizontal="center" wrapText="1"/>
      <protection locked="0"/>
    </xf>
    <xf numFmtId="0" fontId="6" fillId="0" borderId="7" xfId="2" applyBorder="1" applyProtection="1">
      <protection locked="0"/>
    </xf>
    <xf numFmtId="0" fontId="6" fillId="0" borderId="0" xfId="2" applyAlignment="1" applyProtection="1">
      <alignment horizontal="right"/>
      <protection locked="0"/>
    </xf>
    <xf numFmtId="171" fontId="6" fillId="0" borderId="0" xfId="3" applyNumberFormat="1" applyFont="1" applyFill="1" applyAlignment="1" applyProtection="1">
      <alignment horizontal="right"/>
      <protection locked="0"/>
    </xf>
    <xf numFmtId="171" fontId="6" fillId="6" borderId="0" xfId="3" applyNumberFormat="1" applyFont="1" applyFill="1" applyProtection="1">
      <protection locked="0"/>
    </xf>
    <xf numFmtId="171" fontId="6" fillId="0" borderId="7" xfId="3" applyNumberFormat="1" applyFont="1" applyFill="1" applyBorder="1" applyProtection="1">
      <protection locked="0"/>
    </xf>
    <xf numFmtId="171" fontId="6" fillId="0" borderId="0" xfId="3" applyNumberFormat="1" applyFont="1" applyFill="1" applyProtection="1">
      <protection locked="0"/>
    </xf>
    <xf numFmtId="9" fontId="6" fillId="6" borderId="0" xfId="2" applyNumberFormat="1" applyFill="1" applyProtection="1">
      <protection locked="0"/>
    </xf>
    <xf numFmtId="171" fontId="6" fillId="0" borderId="8" xfId="3" applyNumberFormat="1" applyFont="1" applyFill="1" applyBorder="1" applyProtection="1">
      <protection locked="0"/>
    </xf>
    <xf numFmtId="0" fontId="1" fillId="10" borderId="4" xfId="2" applyFont="1" applyFill="1" applyBorder="1" applyProtection="1">
      <protection locked="0"/>
    </xf>
    <xf numFmtId="0" fontId="1" fillId="10" borderId="5" xfId="2" applyFont="1" applyFill="1" applyBorder="1" applyProtection="1">
      <protection locked="0"/>
    </xf>
    <xf numFmtId="171" fontId="1" fillId="10" borderId="5" xfId="3" applyNumberFormat="1" applyFont="1" applyFill="1" applyBorder="1" applyProtection="1">
      <protection locked="0"/>
    </xf>
    <xf numFmtId="171" fontId="1" fillId="10" borderId="4" xfId="3" applyNumberFormat="1" applyFont="1" applyFill="1" applyBorder="1" applyProtection="1">
      <protection locked="0"/>
    </xf>
    <xf numFmtId="171" fontId="1" fillId="10" borderId="6" xfId="3" applyNumberFormat="1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0" fontId="1" fillId="0" borderId="5" xfId="2" applyFont="1" applyBorder="1" applyProtection="1">
      <protection locked="0"/>
    </xf>
    <xf numFmtId="0" fontId="6" fillId="0" borderId="5" xfId="2" applyBorder="1" applyProtection="1">
      <protection locked="0"/>
    </xf>
    <xf numFmtId="0" fontId="1" fillId="0" borderId="6" xfId="2" applyFont="1" applyBorder="1" applyAlignment="1" applyProtection="1">
      <alignment horizontal="center"/>
      <protection locked="0"/>
    </xf>
    <xf numFmtId="0" fontId="1" fillId="0" borderId="5" xfId="2" applyFont="1" applyBorder="1" applyAlignment="1" applyProtection="1">
      <alignment horizontal="center"/>
      <protection locked="0"/>
    </xf>
    <xf numFmtId="0" fontId="6" fillId="0" borderId="0" xfId="2" applyProtection="1">
      <protection locked="0"/>
    </xf>
    <xf numFmtId="171" fontId="6" fillId="0" borderId="8" xfId="2" applyNumberFormat="1" applyBorder="1" applyProtection="1">
      <protection locked="0"/>
    </xf>
    <xf numFmtId="166" fontId="9" fillId="0" borderId="8" xfId="2" applyNumberFormat="1" applyFon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9" fontId="9" fillId="6" borderId="0" xfId="2" applyNumberFormat="1" applyFont="1" applyFill="1" applyAlignment="1" applyProtection="1">
      <alignment horizontal="right" wrapText="1"/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171" fontId="6" fillId="0" borderId="9" xfId="2" applyNumberFormat="1" applyBorder="1" applyProtection="1">
      <protection locked="0"/>
    </xf>
    <xf numFmtId="166" fontId="9" fillId="0" borderId="10" xfId="2" applyNumberFormat="1" applyFont="1" applyBorder="1" applyProtection="1">
      <protection locked="0"/>
    </xf>
    <xf numFmtId="166" fontId="6" fillId="0" borderId="8" xfId="3" applyFont="1" applyFill="1" applyBorder="1" applyProtection="1">
      <protection locked="0"/>
    </xf>
    <xf numFmtId="171" fontId="0" fillId="0" borderId="0" xfId="5" applyNumberFormat="1" applyFont="1" applyFill="1" applyBorder="1" applyProtection="1">
      <protection locked="0"/>
    </xf>
    <xf numFmtId="171" fontId="0" fillId="0" borderId="8" xfId="5" applyNumberFormat="1" applyFont="1" applyBorder="1" applyProtection="1">
      <protection locked="0"/>
    </xf>
    <xf numFmtId="166" fontId="6" fillId="0" borderId="8" xfId="2" applyNumberFormat="1" applyBorder="1" applyProtection="1">
      <protection locked="0"/>
    </xf>
    <xf numFmtId="0" fontId="5" fillId="0" borderId="0" xfId="2" applyFont="1" applyProtection="1">
      <protection locked="0"/>
    </xf>
    <xf numFmtId="171" fontId="6" fillId="6" borderId="8" xfId="3" applyNumberFormat="1" applyFont="1" applyFill="1" applyBorder="1" applyProtection="1">
      <protection locked="0"/>
    </xf>
    <xf numFmtId="2" fontId="1" fillId="10" borderId="6" xfId="3" applyNumberFormat="1" applyFont="1" applyFill="1" applyBorder="1" applyProtection="1">
      <protection locked="0"/>
    </xf>
    <xf numFmtId="0" fontId="0" fillId="10" borderId="16" xfId="0" applyFill="1" applyBorder="1" applyProtection="1">
      <protection locked="0"/>
    </xf>
    <xf numFmtId="0" fontId="0" fillId="10" borderId="11" xfId="0" applyFill="1" applyBorder="1" applyProtection="1">
      <protection locked="0"/>
    </xf>
    <xf numFmtId="0" fontId="0" fillId="10" borderId="5" xfId="0" applyFill="1" applyBorder="1" applyProtection="1">
      <protection locked="0"/>
    </xf>
    <xf numFmtId="171" fontId="1" fillId="10" borderId="6" xfId="5" applyNumberFormat="1" applyFont="1" applyFill="1" applyBorder="1" applyProtection="1">
      <protection locked="0"/>
    </xf>
    <xf numFmtId="0" fontId="7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0" borderId="5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0" fillId="6" borderId="0" xfId="0" applyFill="1" applyProtection="1">
      <protection locked="0"/>
    </xf>
    <xf numFmtId="171" fontId="6" fillId="0" borderId="14" xfId="2" applyNumberFormat="1" applyBorder="1" applyProtection="1">
      <protection locked="0"/>
    </xf>
    <xf numFmtId="171" fontId="0" fillId="0" borderId="15" xfId="5" applyNumberFormat="1" applyFont="1" applyBorder="1" applyProtection="1">
      <protection locked="0"/>
    </xf>
    <xf numFmtId="171" fontId="6" fillId="0" borderId="0" xfId="2" applyNumberFormat="1" applyProtection="1">
      <protection locked="0"/>
    </xf>
    <xf numFmtId="171" fontId="0" fillId="6" borderId="8" xfId="5" applyNumberFormat="1" applyFont="1" applyFill="1" applyBorder="1" applyProtection="1">
      <protection locked="0"/>
    </xf>
    <xf numFmtId="0" fontId="0" fillId="10" borderId="6" xfId="0" applyFill="1" applyBorder="1" applyProtection="1">
      <protection locked="0"/>
    </xf>
    <xf numFmtId="9" fontId="0" fillId="0" borderId="14" xfId="0" applyNumberFormat="1" applyBorder="1" applyProtection="1">
      <protection locked="0"/>
    </xf>
    <xf numFmtId="9" fontId="0" fillId="0" borderId="11" xfId="0" applyNumberFormat="1" applyBorder="1" applyProtection="1">
      <protection locked="0"/>
    </xf>
    <xf numFmtId="171" fontId="0" fillId="0" borderId="0" xfId="5" applyNumberFormat="1" applyFont="1" applyProtection="1">
      <protection locked="0"/>
    </xf>
    <xf numFmtId="0" fontId="1" fillId="0" borderId="13" xfId="6" applyFont="1" applyBorder="1" applyProtection="1">
      <protection locked="0"/>
    </xf>
    <xf numFmtId="0" fontId="6" fillId="0" borderId="14" xfId="6" applyFont="1" applyBorder="1" applyProtection="1">
      <protection locked="0"/>
    </xf>
    <xf numFmtId="0" fontId="6" fillId="0" borderId="15" xfId="6" applyFont="1" applyBorder="1" applyProtection="1">
      <protection locked="0"/>
    </xf>
    <xf numFmtId="0" fontId="0" fillId="0" borderId="17" xfId="0" applyBorder="1" applyProtection="1">
      <protection locked="0"/>
    </xf>
    <xf numFmtId="0" fontId="6" fillId="0" borderId="17" xfId="6" applyFont="1" applyBorder="1" applyProtection="1">
      <protection locked="0"/>
    </xf>
    <xf numFmtId="0" fontId="1" fillId="0" borderId="17" xfId="6" applyFont="1" applyBorder="1" applyAlignment="1" applyProtection="1">
      <alignment horizontal="center"/>
      <protection locked="0"/>
    </xf>
    <xf numFmtId="0" fontId="1" fillId="0" borderId="16" xfId="6" applyFont="1" applyBorder="1" applyProtection="1">
      <protection locked="0"/>
    </xf>
    <xf numFmtId="0" fontId="6" fillId="0" borderId="11" xfId="6" applyFont="1" applyBorder="1" applyProtection="1">
      <protection locked="0"/>
    </xf>
    <xf numFmtId="0" fontId="6" fillId="0" borderId="9" xfId="6" applyFont="1" applyBorder="1" applyProtection="1">
      <protection locked="0"/>
    </xf>
    <xf numFmtId="0" fontId="0" fillId="0" borderId="10" xfId="0" applyBorder="1" applyProtection="1">
      <protection locked="0"/>
    </xf>
    <xf numFmtId="0" fontId="6" fillId="0" borderId="10" xfId="6" applyFont="1" applyBorder="1" applyProtection="1">
      <protection locked="0"/>
    </xf>
    <xf numFmtId="0" fontId="1" fillId="0" borderId="10" xfId="6" applyFont="1" applyBorder="1" applyAlignment="1" applyProtection="1">
      <alignment horizontal="center"/>
      <protection locked="0"/>
    </xf>
    <xf numFmtId="171" fontId="9" fillId="0" borderId="18" xfId="6" applyNumberFormat="1" applyFont="1" applyBorder="1" applyProtection="1">
      <protection locked="0"/>
    </xf>
    <xf numFmtId="0" fontId="19" fillId="0" borderId="0" xfId="6" applyFont="1" applyProtection="1">
      <protection locked="0"/>
    </xf>
    <xf numFmtId="171" fontId="6" fillId="0" borderId="18" xfId="5" applyNumberFormat="1" applyFont="1" applyBorder="1" applyProtection="1">
      <protection locked="0"/>
    </xf>
    <xf numFmtId="171" fontId="9" fillId="0" borderId="10" xfId="6" applyNumberFormat="1" applyFont="1" applyBorder="1" applyProtection="1">
      <protection locked="0"/>
    </xf>
    <xf numFmtId="0" fontId="1" fillId="8" borderId="13" xfId="0" applyFont="1" applyFill="1" applyBorder="1" applyProtection="1">
      <protection locked="0"/>
    </xf>
    <xf numFmtId="0" fontId="1" fillId="8" borderId="14" xfId="0" applyFont="1" applyFill="1" applyBorder="1" applyProtection="1">
      <protection locked="0"/>
    </xf>
    <xf numFmtId="171" fontId="1" fillId="8" borderId="15" xfId="5" applyNumberFormat="1" applyFont="1" applyFill="1" applyBorder="1" applyProtection="1">
      <protection locked="0"/>
    </xf>
    <xf numFmtId="0" fontId="1" fillId="0" borderId="0" xfId="0" applyFont="1" applyProtection="1">
      <protection locked="0"/>
    </xf>
    <xf numFmtId="0" fontId="1" fillId="8" borderId="7" xfId="0" applyFont="1" applyFill="1" applyBorder="1" applyProtection="1">
      <protection locked="0"/>
    </xf>
    <xf numFmtId="0" fontId="1" fillId="8" borderId="0" xfId="0" applyFont="1" applyFill="1" applyProtection="1">
      <protection locked="0"/>
    </xf>
    <xf numFmtId="171" fontId="1" fillId="8" borderId="19" xfId="5" applyNumberFormat="1" applyFont="1" applyFill="1" applyBorder="1" applyProtection="1">
      <protection locked="0"/>
    </xf>
    <xf numFmtId="0" fontId="1" fillId="8" borderId="16" xfId="0" applyFont="1" applyFill="1" applyBorder="1" applyProtection="1">
      <protection locked="0"/>
    </xf>
    <xf numFmtId="0" fontId="1" fillId="8" borderId="11" xfId="0" applyFont="1" applyFill="1" applyBorder="1" applyProtection="1">
      <protection locked="0"/>
    </xf>
    <xf numFmtId="171" fontId="1" fillId="8" borderId="9" xfId="5" applyNumberFormat="1" applyFont="1" applyFill="1" applyBorder="1" applyProtection="1">
      <protection locked="0"/>
    </xf>
    <xf numFmtId="173" fontId="6" fillId="0" borderId="0" xfId="1" applyNumberFormat="1" applyProtection="1">
      <protection locked="0"/>
    </xf>
    <xf numFmtId="171" fontId="0" fillId="0" borderId="0" xfId="0" applyNumberFormat="1" applyAlignment="1" applyProtection="1">
      <alignment horizontal="left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1" fillId="8" borderId="0" xfId="2" applyFont="1" applyFill="1"/>
    <xf numFmtId="0" fontId="0" fillId="8" borderId="0" xfId="2" applyFont="1" applyFill="1"/>
    <xf numFmtId="0" fontId="0" fillId="0" borderId="0" xfId="0" applyAlignment="1">
      <alignment wrapText="1"/>
    </xf>
    <xf numFmtId="0" fontId="1" fillId="10" borderId="16" xfId="2" applyFont="1" applyFill="1" applyBorder="1"/>
    <xf numFmtId="171" fontId="1" fillId="10" borderId="9" xfId="3" applyNumberFormat="1" applyFont="1" applyFill="1" applyBorder="1"/>
    <xf numFmtId="0" fontId="6" fillId="0" borderId="16" xfId="2" applyBorder="1"/>
    <xf numFmtId="0" fontId="0" fillId="0" borderId="11" xfId="2" applyFont="1" applyBorder="1"/>
    <xf numFmtId="0" fontId="6" fillId="0" borderId="11" xfId="2" applyBorder="1"/>
    <xf numFmtId="0" fontId="5" fillId="0" borderId="0" xfId="0" applyFont="1"/>
    <xf numFmtId="166" fontId="0" fillId="0" borderId="0" xfId="5" applyFont="1"/>
    <xf numFmtId="166" fontId="0" fillId="0" borderId="20" xfId="5" applyFont="1" applyBorder="1"/>
    <xf numFmtId="0" fontId="5" fillId="0" borderId="0" xfId="0" applyFont="1" applyAlignment="1">
      <alignment horizontal="left"/>
    </xf>
    <xf numFmtId="0" fontId="1" fillId="0" borderId="7" xfId="2" applyFont="1" applyBorder="1" applyAlignment="1">
      <alignment horizontal="left"/>
    </xf>
    <xf numFmtId="0" fontId="1" fillId="0" borderId="0" xfId="2" applyFont="1" applyAlignment="1">
      <alignment horizontal="left"/>
    </xf>
    <xf numFmtId="0" fontId="1" fillId="8" borderId="0" xfId="0" applyFont="1" applyFill="1"/>
    <xf numFmtId="171" fontId="1" fillId="8" borderId="0" xfId="5" applyNumberFormat="1" applyFont="1" applyFill="1"/>
    <xf numFmtId="166" fontId="1" fillId="8" borderId="0" xfId="5" applyFont="1" applyFill="1"/>
    <xf numFmtId="10" fontId="1" fillId="8" borderId="0" xfId="1" applyNumberFormat="1" applyFont="1" applyFill="1"/>
    <xf numFmtId="166" fontId="0" fillId="12" borderId="0" xfId="0" applyNumberFormat="1" applyFill="1"/>
    <xf numFmtId="10" fontId="0" fillId="0" borderId="0" xfId="1" applyNumberFormat="1" applyFont="1"/>
    <xf numFmtId="171" fontId="0" fillId="0" borderId="0" xfId="0" applyNumberFormat="1"/>
    <xf numFmtId="166" fontId="1" fillId="8" borderId="0" xfId="0" applyNumberFormat="1" applyFont="1" applyFill="1"/>
    <xf numFmtId="166" fontId="1" fillId="0" borderId="0" xfId="0" applyNumberFormat="1" applyFont="1"/>
    <xf numFmtId="0" fontId="0" fillId="12" borderId="0" xfId="0" applyFill="1"/>
    <xf numFmtId="166" fontId="0" fillId="9" borderId="0" xfId="5" applyFont="1" applyFill="1"/>
    <xf numFmtId="171" fontId="1" fillId="0" borderId="0" xfId="0" applyNumberFormat="1" applyFont="1"/>
    <xf numFmtId="1" fontId="0" fillId="0" borderId="0" xfId="0" applyNumberFormat="1"/>
    <xf numFmtId="0" fontId="21" fillId="0" borderId="13" xfId="0" applyFont="1" applyBorder="1"/>
    <xf numFmtId="0" fontId="21" fillId="0" borderId="14" xfId="0" applyFont="1" applyBorder="1"/>
    <xf numFmtId="0" fontId="22" fillId="0" borderId="14" xfId="0" applyFont="1" applyBorder="1"/>
    <xf numFmtId="0" fontId="23" fillId="0" borderId="14" xfId="0" applyFont="1" applyBorder="1"/>
    <xf numFmtId="0" fontId="22" fillId="0" borderId="15" xfId="0" applyFont="1" applyBorder="1"/>
    <xf numFmtId="0" fontId="24" fillId="0" borderId="0" xfId="0" applyFont="1"/>
    <xf numFmtId="0" fontId="22" fillId="0" borderId="0" xfId="0" applyFont="1"/>
    <xf numFmtId="0" fontId="22" fillId="0" borderId="0" xfId="0" applyFont="1" applyAlignment="1" applyProtection="1">
      <alignment horizontal="left"/>
      <protection locked="0"/>
    </xf>
    <xf numFmtId="0" fontId="22" fillId="0" borderId="8" xfId="0" applyFont="1" applyBorder="1"/>
    <xf numFmtId="0" fontId="25" fillId="0" borderId="16" xfId="0" applyFont="1" applyBorder="1"/>
    <xf numFmtId="0" fontId="22" fillId="0" borderId="11" xfId="0" applyFont="1" applyBorder="1"/>
    <xf numFmtId="0" fontId="22" fillId="0" borderId="9" xfId="0" applyFont="1" applyBorder="1"/>
    <xf numFmtId="1" fontId="0" fillId="0" borderId="0" xfId="0" applyNumberFormat="1" applyAlignment="1">
      <alignment horizontal="left"/>
    </xf>
    <xf numFmtId="0" fontId="2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26" fillId="0" borderId="0" xfId="0" applyFont="1" applyAlignment="1">
      <alignment vertical="center"/>
    </xf>
    <xf numFmtId="0" fontId="21" fillId="0" borderId="7" xfId="0" applyFont="1" applyBorder="1"/>
    <xf numFmtId="0" fontId="21" fillId="0" borderId="0" xfId="0" applyFont="1"/>
    <xf numFmtId="0" fontId="23" fillId="0" borderId="0" xfId="0" applyFont="1"/>
    <xf numFmtId="0" fontId="27" fillId="0" borderId="0" xfId="0" applyFont="1"/>
    <xf numFmtId="0" fontId="29" fillId="0" borderId="0" xfId="0" applyFont="1"/>
    <xf numFmtId="0" fontId="28" fillId="0" borderId="0" xfId="0" applyFont="1"/>
    <xf numFmtId="174" fontId="22" fillId="13" borderId="12" xfId="0" applyNumberFormat="1" applyFont="1" applyFill="1" applyBorder="1" applyAlignment="1" applyProtection="1">
      <alignment horizontal="center"/>
      <protection locked="0"/>
    </xf>
    <xf numFmtId="0" fontId="22" fillId="0" borderId="7" xfId="0" applyFont="1" applyBorder="1"/>
    <xf numFmtId="0" fontId="1" fillId="7" borderId="16" xfId="0" applyFont="1" applyFill="1" applyBorder="1"/>
    <xf numFmtId="0" fontId="1" fillId="7" borderId="11" xfId="0" applyFont="1" applyFill="1" applyBorder="1"/>
    <xf numFmtId="171" fontId="1" fillId="7" borderId="9" xfId="5" applyNumberFormat="1" applyFont="1" applyFill="1" applyBorder="1"/>
    <xf numFmtId="0" fontId="1" fillId="7" borderId="13" xfId="0" applyFont="1" applyFill="1" applyBorder="1" applyProtection="1">
      <protection locked="0"/>
    </xf>
    <xf numFmtId="0" fontId="1" fillId="7" borderId="14" xfId="0" applyFont="1" applyFill="1" applyBorder="1" applyProtection="1">
      <protection locked="0"/>
    </xf>
    <xf numFmtId="171" fontId="1" fillId="7" borderId="15" xfId="5" applyNumberFormat="1" applyFont="1" applyFill="1" applyBorder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171" fontId="6" fillId="0" borderId="0" xfId="5" applyNumberFormat="1" applyFont="1" applyFill="1"/>
    <xf numFmtId="166" fontId="6" fillId="0" borderId="0" xfId="5" applyFont="1" applyFill="1"/>
    <xf numFmtId="166" fontId="0" fillId="0" borderId="0" xfId="0" applyNumberFormat="1"/>
    <xf numFmtId="10" fontId="0" fillId="0" borderId="0" xfId="1" applyNumberFormat="1" applyFont="1" applyFill="1"/>
    <xf numFmtId="171" fontId="0" fillId="0" borderId="0" xfId="5" applyNumberFormat="1" applyFont="1" applyFill="1"/>
    <xf numFmtId="0" fontId="1" fillId="7" borderId="0" xfId="0" applyFont="1" applyFill="1"/>
    <xf numFmtId="0" fontId="0" fillId="7" borderId="0" xfId="0" applyFill="1"/>
    <xf numFmtId="171" fontId="0" fillId="7" borderId="0" xfId="5" applyNumberFormat="1" applyFont="1" applyFill="1"/>
    <xf numFmtId="166" fontId="0" fillId="7" borderId="0" xfId="5" applyFont="1" applyFill="1"/>
    <xf numFmtId="0" fontId="19" fillId="2" borderId="0" xfId="0" applyFont="1" applyFill="1" applyAlignment="1" applyProtection="1">
      <alignment horizontal="left"/>
      <protection locked="0"/>
    </xf>
    <xf numFmtId="0" fontId="19" fillId="0" borderId="0" xfId="0" applyFont="1"/>
    <xf numFmtId="0" fontId="19" fillId="0" borderId="0" xfId="0" applyFont="1" applyProtection="1">
      <protection locked="0"/>
    </xf>
    <xf numFmtId="0" fontId="0" fillId="7" borderId="0" xfId="2" applyFont="1" applyFill="1"/>
    <xf numFmtId="164" fontId="31" fillId="0" borderId="0" xfId="0" applyNumberFormat="1" applyFont="1"/>
    <xf numFmtId="166" fontId="1" fillId="6" borderId="0" xfId="5" applyFont="1" applyFill="1"/>
    <xf numFmtId="171" fontId="0" fillId="6" borderId="0" xfId="0" applyNumberFormat="1" applyFill="1"/>
    <xf numFmtId="0" fontId="0" fillId="14" borderId="0" xfId="0" applyFill="1"/>
    <xf numFmtId="0" fontId="0" fillId="6" borderId="0" xfId="0" applyFill="1" applyAlignment="1">
      <alignment horizontal="left"/>
    </xf>
    <xf numFmtId="0" fontId="0" fillId="0" borderId="3" xfId="0" applyBorder="1" applyAlignment="1">
      <alignment horizontal="left"/>
    </xf>
    <xf numFmtId="171" fontId="0" fillId="10" borderId="5" xfId="0" applyNumberFormat="1" applyFill="1" applyBorder="1" applyProtection="1">
      <protection locked="0"/>
    </xf>
    <xf numFmtId="0" fontId="0" fillId="10" borderId="5" xfId="0" applyFill="1" applyBorder="1" applyAlignment="1" applyProtection="1">
      <alignment horizontal="right"/>
      <protection locked="0"/>
    </xf>
    <xf numFmtId="0" fontId="0" fillId="10" borderId="5" xfId="0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71" fontId="1" fillId="0" borderId="0" xfId="0" applyNumberFormat="1" applyFont="1" applyProtection="1">
      <protection locked="0"/>
    </xf>
    <xf numFmtId="0" fontId="0" fillId="11" borderId="0" xfId="0" applyFill="1"/>
    <xf numFmtId="0" fontId="0" fillId="9" borderId="0" xfId="0" applyFill="1"/>
    <xf numFmtId="171" fontId="0" fillId="9" borderId="0" xfId="5" applyNumberFormat="1" applyFont="1" applyFill="1"/>
    <xf numFmtId="166" fontId="1" fillId="9" borderId="0" xfId="5" applyFont="1" applyFill="1"/>
    <xf numFmtId="9" fontId="0" fillId="9" borderId="0" xfId="5" applyNumberFormat="1" applyFont="1" applyFill="1"/>
    <xf numFmtId="0" fontId="1" fillId="8" borderId="0" xfId="0" applyFont="1" applyFill="1" applyAlignment="1">
      <alignment horizontal="center"/>
    </xf>
    <xf numFmtId="171" fontId="1" fillId="8" borderId="0" xfId="5" applyNumberFormat="1" applyFont="1" applyFill="1" applyAlignment="1">
      <alignment horizontal="center"/>
    </xf>
    <xf numFmtId="166" fontId="1" fillId="8" borderId="0" xfId="5" applyFont="1" applyFill="1" applyAlignment="1">
      <alignment horizontal="center"/>
    </xf>
    <xf numFmtId="10" fontId="1" fillId="8" borderId="0" xfId="1" applyNumberFormat="1" applyFont="1" applyFill="1" applyAlignment="1">
      <alignment horizontal="center"/>
    </xf>
    <xf numFmtId="0" fontId="1" fillId="8" borderId="0" xfId="0" applyFont="1" applyFill="1" applyAlignment="1">
      <alignment horizontal="left"/>
    </xf>
    <xf numFmtId="0" fontId="32" fillId="0" borderId="0" xfId="0" applyFont="1" applyProtection="1">
      <protection locked="0"/>
    </xf>
    <xf numFmtId="171" fontId="1" fillId="0" borderId="0" xfId="5" applyNumberFormat="1" applyFont="1" applyProtection="1">
      <protection locked="0"/>
    </xf>
    <xf numFmtId="0" fontId="6" fillId="6" borderId="0" xfId="2" applyFill="1" applyAlignment="1">
      <alignment horizontal="right"/>
    </xf>
    <xf numFmtId="10" fontId="0" fillId="0" borderId="0" xfId="0" applyNumberFormat="1"/>
    <xf numFmtId="0" fontId="9" fillId="0" borderId="0" xfId="0" applyFont="1"/>
    <xf numFmtId="171" fontId="0" fillId="6" borderId="8" xfId="3" applyNumberFormat="1" applyFont="1" applyFill="1" applyBorder="1" applyProtection="1">
      <protection locked="0"/>
    </xf>
    <xf numFmtId="9" fontId="9" fillId="0" borderId="14" xfId="0" applyNumberFormat="1" applyFont="1" applyBorder="1" applyProtection="1"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/>
      <protection locked="0"/>
    </xf>
    <xf numFmtId="0" fontId="33" fillId="0" borderId="0" xfId="0" applyFont="1" applyProtection="1">
      <protection locked="0"/>
    </xf>
    <xf numFmtId="166" fontId="9" fillId="7" borderId="0" xfId="5" applyFont="1" applyFill="1" applyAlignment="1">
      <alignment horizontal="center" wrapText="1"/>
    </xf>
    <xf numFmtId="166" fontId="9" fillId="9" borderId="0" xfId="5" applyFont="1" applyFill="1"/>
    <xf numFmtId="166" fontId="2" fillId="9" borderId="0" xfId="5" applyFont="1" applyFill="1"/>
    <xf numFmtId="172" fontId="9" fillId="0" borderId="0" xfId="4" applyNumberFormat="1" applyFont="1"/>
    <xf numFmtId="166" fontId="9" fillId="0" borderId="0" xfId="0" applyNumberFormat="1" applyFont="1"/>
    <xf numFmtId="171" fontId="9" fillId="0" borderId="0" xfId="0" applyNumberFormat="1" applyFont="1"/>
    <xf numFmtId="10" fontId="19" fillId="0" borderId="0" xfId="0" applyNumberFormat="1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176" fontId="37" fillId="0" borderId="0" xfId="8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76" fontId="39" fillId="0" borderId="0" xfId="8" applyFont="1" applyFill="1" applyBorder="1" applyAlignment="1">
      <alignment vertical="center"/>
    </xf>
    <xf numFmtId="0" fontId="24" fillId="15" borderId="13" xfId="0" applyFont="1" applyFill="1" applyBorder="1" applyAlignment="1">
      <alignment horizontal="left" vertical="center"/>
    </xf>
    <xf numFmtId="0" fontId="24" fillId="15" borderId="14" xfId="0" applyFont="1" applyFill="1" applyBorder="1" applyAlignment="1">
      <alignment horizontal="left" vertical="center"/>
    </xf>
    <xf numFmtId="0" fontId="24" fillId="15" borderId="7" xfId="0" applyFont="1" applyFill="1" applyBorder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5" fillId="0" borderId="0" xfId="0" quotePrefix="1" applyFont="1" applyAlignment="1">
      <alignment horizontal="center" vertical="center"/>
    </xf>
    <xf numFmtId="176" fontId="22" fillId="0" borderId="0" xfId="8" applyFont="1" applyAlignment="1">
      <alignment vertical="center"/>
    </xf>
    <xf numFmtId="0" fontId="22" fillId="9" borderId="0" xfId="0" applyFont="1" applyFill="1" applyAlignment="1">
      <alignment horizontal="left" vertical="center"/>
    </xf>
    <xf numFmtId="0" fontId="24" fillId="15" borderId="16" xfId="0" applyFont="1" applyFill="1" applyBorder="1" applyAlignment="1">
      <alignment horizontal="left" vertical="center"/>
    </xf>
    <xf numFmtId="0" fontId="24" fillId="15" borderId="11" xfId="0" applyFont="1" applyFill="1" applyBorder="1" applyAlignment="1">
      <alignment horizontal="left" vertical="center"/>
    </xf>
    <xf numFmtId="0" fontId="24" fillId="9" borderId="0" xfId="0" applyFont="1" applyFill="1" applyAlignment="1">
      <alignment horizontal="left" vertical="center"/>
    </xf>
    <xf numFmtId="0" fontId="24" fillId="9" borderId="11" xfId="0" applyFont="1" applyFill="1" applyBorder="1" applyAlignment="1">
      <alignment horizontal="left" vertical="center"/>
    </xf>
    <xf numFmtId="0" fontId="22" fillId="0" borderId="0" xfId="0" applyFont="1" applyAlignment="1" applyProtection="1">
      <alignment horizontal="right" vertical="center"/>
      <protection locked="0"/>
    </xf>
    <xf numFmtId="0" fontId="24" fillId="15" borderId="17" xfId="0" applyFont="1" applyFill="1" applyBorder="1" applyAlignment="1">
      <alignment horizontal="center" vertical="center" wrapText="1"/>
    </xf>
    <xf numFmtId="0" fontId="24" fillId="15" borderId="7" xfId="0" applyFont="1" applyFill="1" applyBorder="1" applyAlignment="1">
      <alignment horizontal="center" vertical="center" wrapText="1"/>
    </xf>
    <xf numFmtId="176" fontId="24" fillId="15" borderId="12" xfId="8" applyFont="1" applyFill="1" applyBorder="1" applyAlignment="1">
      <alignment horizontal="center" vertical="center" wrapText="1"/>
    </xf>
    <xf numFmtId="0" fontId="24" fillId="15" borderId="12" xfId="0" applyFont="1" applyFill="1" applyBorder="1" applyAlignment="1">
      <alignment horizontal="center" vertical="center" wrapText="1"/>
    </xf>
    <xf numFmtId="0" fontId="35" fillId="9" borderId="0" xfId="0" applyFont="1" applyFill="1" applyAlignment="1">
      <alignment vertical="center"/>
    </xf>
    <xf numFmtId="176" fontId="35" fillId="15" borderId="12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39" fillId="0" borderId="0" xfId="0" applyFont="1" applyAlignment="1">
      <alignment vertical="center"/>
    </xf>
    <xf numFmtId="176" fontId="35" fillId="0" borderId="0" xfId="8" applyFont="1" applyAlignment="1">
      <alignment vertical="center"/>
    </xf>
    <xf numFmtId="0" fontId="35" fillId="0" borderId="11" xfId="0" applyFont="1" applyBorder="1" applyAlignment="1">
      <alignment vertical="center"/>
    </xf>
    <xf numFmtId="0" fontId="36" fillId="9" borderId="0" xfId="0" applyFont="1" applyFill="1" applyAlignment="1">
      <alignment vertical="center"/>
    </xf>
    <xf numFmtId="0" fontId="39" fillId="0" borderId="0" xfId="0" applyFont="1" applyAlignment="1">
      <alignment horizontal="center" vertical="center"/>
    </xf>
    <xf numFmtId="0" fontId="41" fillId="9" borderId="0" xfId="0" applyFont="1" applyFill="1" applyAlignment="1">
      <alignment horizontal="left" vertical="center"/>
    </xf>
    <xf numFmtId="0" fontId="35" fillId="9" borderId="0" xfId="0" quotePrefix="1" applyFont="1" applyFill="1" applyAlignment="1">
      <alignment horizontal="center" vertical="center"/>
    </xf>
    <xf numFmtId="176" fontId="35" fillId="0" borderId="0" xfId="8" applyFont="1" applyBorder="1" applyAlignment="1">
      <alignment vertical="center"/>
    </xf>
    <xf numFmtId="176" fontId="35" fillId="9" borderId="0" xfId="8" applyFont="1" applyFill="1" applyBorder="1" applyAlignment="1">
      <alignment vertical="center"/>
    </xf>
    <xf numFmtId="0" fontId="42" fillId="0" borderId="13" xfId="0" applyFont="1" applyBorder="1" applyAlignment="1">
      <alignment vertical="center"/>
    </xf>
    <xf numFmtId="0" fontId="35" fillId="0" borderId="14" xfId="0" applyFont="1" applyBorder="1" applyAlignment="1">
      <alignment vertical="center"/>
    </xf>
    <xf numFmtId="0" fontId="35" fillId="9" borderId="14" xfId="0" applyFont="1" applyFill="1" applyBorder="1" applyAlignment="1">
      <alignment vertical="center"/>
    </xf>
    <xf numFmtId="178" fontId="22" fillId="9" borderId="14" xfId="8" applyNumberFormat="1" applyFont="1" applyFill="1" applyBorder="1" applyAlignment="1">
      <alignment horizontal="center" vertical="center"/>
    </xf>
    <xf numFmtId="178" fontId="22" fillId="9" borderId="15" xfId="8" applyNumberFormat="1" applyFont="1" applyFill="1" applyBorder="1" applyAlignment="1">
      <alignment horizontal="right" vertical="center"/>
    </xf>
    <xf numFmtId="0" fontId="43" fillId="9" borderId="7" xfId="0" applyFont="1" applyFill="1" applyBorder="1" applyAlignment="1">
      <alignment vertical="center"/>
    </xf>
    <xf numFmtId="178" fontId="22" fillId="9" borderId="0" xfId="8" applyNumberFormat="1" applyFont="1" applyFill="1" applyBorder="1" applyAlignment="1">
      <alignment horizontal="center" vertical="center"/>
    </xf>
    <xf numFmtId="178" fontId="22" fillId="9" borderId="8" xfId="8" applyNumberFormat="1" applyFont="1" applyFill="1" applyBorder="1" applyAlignment="1">
      <alignment horizontal="right" vertical="center"/>
    </xf>
    <xf numFmtId="17" fontId="35" fillId="0" borderId="0" xfId="0" applyNumberFormat="1" applyFont="1" applyAlignment="1">
      <alignment vertical="center"/>
    </xf>
    <xf numFmtId="0" fontId="22" fillId="15" borderId="7" xfId="0" applyFont="1" applyFill="1" applyBorder="1" applyAlignment="1">
      <alignment horizontal="left" vertical="center"/>
    </xf>
    <xf numFmtId="0" fontId="35" fillId="9" borderId="11" xfId="0" applyFont="1" applyFill="1" applyBorder="1" applyAlignment="1">
      <alignment vertical="center"/>
    </xf>
    <xf numFmtId="178" fontId="22" fillId="9" borderId="11" xfId="8" applyNumberFormat="1" applyFont="1" applyFill="1" applyBorder="1" applyAlignment="1">
      <alignment horizontal="center" vertical="center"/>
    </xf>
    <xf numFmtId="178" fontId="22" fillId="9" borderId="9" xfId="8" applyNumberFormat="1" applyFont="1" applyFill="1" applyBorder="1" applyAlignment="1">
      <alignment horizontal="right" vertical="center"/>
    </xf>
    <xf numFmtId="0" fontId="22" fillId="9" borderId="0" xfId="0" quotePrefix="1" applyFont="1" applyFill="1" applyAlignment="1">
      <alignment horizontal="center" vertical="center"/>
    </xf>
    <xf numFmtId="0" fontId="22" fillId="9" borderId="0" xfId="0" applyFont="1" applyFill="1" applyAlignment="1">
      <alignment vertical="center"/>
    </xf>
    <xf numFmtId="178" fontId="22" fillId="9" borderId="0" xfId="8" applyNumberFormat="1" applyFont="1" applyFill="1" applyBorder="1" applyAlignment="1">
      <alignment horizontal="right" vertical="center"/>
    </xf>
    <xf numFmtId="176" fontId="22" fillId="9" borderId="0" xfId="8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2" fillId="9" borderId="0" xfId="0" applyFont="1" applyFill="1" applyAlignment="1">
      <alignment horizontal="center" vertical="center"/>
    </xf>
    <xf numFmtId="0" fontId="23" fillId="9" borderId="0" xfId="0" quotePrefix="1" applyFont="1" applyFill="1" applyAlignment="1">
      <alignment horizontal="center" vertical="center"/>
    </xf>
    <xf numFmtId="0" fontId="23" fillId="9" borderId="0" xfId="0" applyFont="1" applyFill="1" applyAlignment="1">
      <alignment vertical="center"/>
    </xf>
    <xf numFmtId="0" fontId="22" fillId="9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3" fillId="9" borderId="0" xfId="0" applyFont="1" applyFill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24" fillId="9" borderId="0" xfId="0" applyFont="1" applyFill="1" applyAlignment="1">
      <alignment horizontal="right" vertical="center"/>
    </xf>
    <xf numFmtId="178" fontId="44" fillId="9" borderId="0" xfId="8" applyNumberFormat="1" applyFont="1" applyFill="1" applyBorder="1" applyAlignment="1">
      <alignment horizontal="center" vertical="center"/>
    </xf>
    <xf numFmtId="178" fontId="24" fillId="9" borderId="0" xfId="8" applyNumberFormat="1" applyFont="1" applyFill="1" applyBorder="1" applyAlignment="1">
      <alignment horizontal="center" vertical="center"/>
    </xf>
    <xf numFmtId="0" fontId="22" fillId="6" borderId="13" xfId="0" applyFont="1" applyFill="1" applyBorder="1" applyAlignment="1" applyProtection="1">
      <alignment horizontal="left" vertical="center"/>
      <protection locked="0"/>
    </xf>
    <xf numFmtId="0" fontId="35" fillId="6" borderId="14" xfId="0" applyFont="1" applyFill="1" applyBorder="1" applyAlignment="1">
      <alignment vertical="center"/>
    </xf>
    <xf numFmtId="0" fontId="22" fillId="6" borderId="15" xfId="0" applyFont="1" applyFill="1" applyBorder="1" applyAlignment="1" applyProtection="1">
      <alignment horizontal="left" vertical="center"/>
      <protection locked="0"/>
    </xf>
    <xf numFmtId="0" fontId="35" fillId="6" borderId="7" xfId="0" applyFont="1" applyFill="1" applyBorder="1" applyAlignment="1">
      <alignment vertical="center"/>
    </xf>
    <xf numFmtId="0" fontId="35" fillId="6" borderId="0" xfId="0" applyFont="1" applyFill="1" applyAlignment="1">
      <alignment vertical="center"/>
    </xf>
    <xf numFmtId="0" fontId="35" fillId="6" borderId="8" xfId="0" applyFont="1" applyFill="1" applyBorder="1" applyAlignment="1">
      <alignment vertical="center"/>
    </xf>
    <xf numFmtId="0" fontId="22" fillId="6" borderId="8" xfId="0" applyFont="1" applyFill="1" applyBorder="1" applyAlignment="1" applyProtection="1">
      <alignment horizontal="left" vertical="center"/>
      <protection locked="0"/>
    </xf>
    <xf numFmtId="0" fontId="35" fillId="6" borderId="8" xfId="0" applyFont="1" applyFill="1" applyBorder="1" applyAlignment="1">
      <alignment horizontal="left" vertical="center"/>
    </xf>
    <xf numFmtId="177" fontId="22" fillId="6" borderId="8" xfId="0" applyNumberFormat="1" applyFont="1" applyFill="1" applyBorder="1" applyAlignment="1" applyProtection="1">
      <alignment horizontal="left" vertical="center"/>
      <protection locked="0"/>
    </xf>
    <xf numFmtId="0" fontId="35" fillId="6" borderId="16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/>
    </xf>
    <xf numFmtId="0" fontId="35" fillId="6" borderId="9" xfId="0" applyFont="1" applyFill="1" applyBorder="1" applyAlignment="1">
      <alignment vertical="center"/>
    </xf>
    <xf numFmtId="0" fontId="35" fillId="6" borderId="12" xfId="0" applyFont="1" applyFill="1" applyBorder="1" applyAlignment="1" applyProtection="1">
      <alignment horizontal="center" vertical="center"/>
      <protection locked="0"/>
    </xf>
    <xf numFmtId="1" fontId="22" fillId="6" borderId="12" xfId="0" applyNumberFormat="1" applyFont="1" applyFill="1" applyBorder="1" applyAlignment="1">
      <alignment horizontal="center" vertical="center"/>
    </xf>
    <xf numFmtId="0" fontId="35" fillId="6" borderId="12" xfId="0" applyFont="1" applyFill="1" applyBorder="1" applyAlignment="1" applyProtection="1">
      <alignment vertical="center"/>
      <protection locked="0"/>
    </xf>
    <xf numFmtId="0" fontId="22" fillId="6" borderId="16" xfId="0" applyFont="1" applyFill="1" applyBorder="1" applyAlignment="1">
      <alignment horizontal="left" vertical="center"/>
    </xf>
    <xf numFmtId="2" fontId="0" fillId="16" borderId="12" xfId="5" applyNumberFormat="1" applyFont="1" applyFill="1" applyBorder="1"/>
    <xf numFmtId="176" fontId="35" fillId="6" borderId="12" xfId="8" applyFont="1" applyFill="1" applyBorder="1" applyAlignment="1" applyProtection="1">
      <alignment vertical="center"/>
      <protection locked="0"/>
    </xf>
    <xf numFmtId="0" fontId="35" fillId="17" borderId="0" xfId="0" applyFont="1" applyFill="1" applyAlignment="1">
      <alignment vertical="center"/>
    </xf>
    <xf numFmtId="0" fontId="39" fillId="17" borderId="0" xfId="0" applyFont="1" applyFill="1" applyAlignment="1">
      <alignment vertical="center"/>
    </xf>
    <xf numFmtId="176" fontId="45" fillId="17" borderId="0" xfId="8" applyFont="1" applyFill="1" applyAlignment="1">
      <alignment vertical="center"/>
    </xf>
    <xf numFmtId="176" fontId="45" fillId="17" borderId="0" xfId="0" applyNumberFormat="1" applyFont="1" applyFill="1" applyAlignment="1">
      <alignment vertical="center"/>
    </xf>
    <xf numFmtId="0" fontId="46" fillId="17" borderId="0" xfId="0" applyFont="1" applyFill="1" applyAlignment="1">
      <alignment vertical="center"/>
    </xf>
    <xf numFmtId="0" fontId="35" fillId="0" borderId="11" xfId="0" applyFont="1" applyBorder="1" applyAlignment="1">
      <alignment horizontal="right" vertical="center"/>
    </xf>
    <xf numFmtId="176" fontId="35" fillId="0" borderId="11" xfId="8" applyFont="1" applyBorder="1" applyAlignment="1">
      <alignment vertical="center"/>
    </xf>
    <xf numFmtId="0" fontId="36" fillId="6" borderId="7" xfId="0" applyFont="1" applyFill="1" applyBorder="1" applyAlignment="1">
      <alignment horizontal="left" vertical="center"/>
    </xf>
    <xf numFmtId="0" fontId="36" fillId="6" borderId="7" xfId="0" applyFont="1" applyFill="1" applyBorder="1" applyAlignment="1">
      <alignment vertical="center"/>
    </xf>
    <xf numFmtId="0" fontId="36" fillId="6" borderId="0" xfId="0" applyFont="1" applyFill="1" applyAlignment="1">
      <alignment vertical="center"/>
    </xf>
    <xf numFmtId="0" fontId="36" fillId="6" borderId="16" xfId="0" applyFont="1" applyFill="1" applyBorder="1" applyAlignment="1">
      <alignment vertical="center"/>
    </xf>
    <xf numFmtId="14" fontId="35" fillId="6" borderId="11" xfId="0" applyNumberFormat="1" applyFont="1" applyFill="1" applyBorder="1" applyAlignment="1">
      <alignment horizontal="left" vertical="center"/>
    </xf>
    <xf numFmtId="10" fontId="0" fillId="9" borderId="0" xfId="5" applyNumberFormat="1" applyFont="1" applyFill="1"/>
    <xf numFmtId="9" fontId="6" fillId="0" borderId="0" xfId="1"/>
    <xf numFmtId="173" fontId="0" fillId="0" borderId="0" xfId="0" applyNumberFormat="1"/>
    <xf numFmtId="172" fontId="6" fillId="0" borderId="0" xfId="2" applyNumberFormat="1"/>
    <xf numFmtId="0" fontId="0" fillId="0" borderId="0" xfId="0" applyAlignment="1">
      <alignment horizontal="center"/>
    </xf>
    <xf numFmtId="0" fontId="1" fillId="11" borderId="0" xfId="0" applyFont="1" applyFill="1"/>
    <xf numFmtId="0" fontId="0" fillId="18" borderId="0" xfId="0" applyFill="1"/>
    <xf numFmtId="166" fontId="9" fillId="0" borderId="0" xfId="5" applyFont="1"/>
    <xf numFmtId="0" fontId="0" fillId="6" borderId="0" xfId="0" applyFill="1" applyAlignment="1" applyProtection="1">
      <alignment horizontal="center"/>
      <protection locked="0"/>
    </xf>
    <xf numFmtId="171" fontId="6" fillId="0" borderId="17" xfId="3" applyNumberFormat="1" applyFont="1" applyFill="1" applyBorder="1" applyAlignment="1" applyProtection="1">
      <alignment horizontal="right"/>
      <protection locked="0"/>
    </xf>
    <xf numFmtId="171" fontId="6" fillId="0" borderId="18" xfId="3" applyNumberFormat="1" applyFont="1" applyFill="1" applyBorder="1" applyAlignment="1" applyProtection="1">
      <alignment horizontal="right"/>
      <protection locked="0"/>
    </xf>
    <xf numFmtId="171" fontId="6" fillId="0" borderId="10" xfId="3" applyNumberFormat="1" applyFont="1" applyFill="1" applyBorder="1" applyAlignment="1" applyProtection="1">
      <alignment horizontal="right"/>
      <protection locked="0"/>
    </xf>
    <xf numFmtId="0" fontId="9" fillId="0" borderId="0" xfId="6" applyFont="1" applyAlignment="1" applyProtection="1">
      <alignment horizontal="right"/>
      <protection locked="0"/>
    </xf>
    <xf numFmtId="0" fontId="6" fillId="0" borderId="14" xfId="6" applyFont="1" applyBorder="1" applyAlignment="1" applyProtection="1">
      <alignment horizontal="left" wrapText="1"/>
      <protection locked="0"/>
    </xf>
    <xf numFmtId="0" fontId="0" fillId="0" borderId="11" xfId="6" applyFont="1" applyBorder="1" applyAlignment="1" applyProtection="1">
      <alignment horizontal="left" wrapText="1"/>
      <protection locked="0"/>
    </xf>
    <xf numFmtId="0" fontId="0" fillId="0" borderId="10" xfId="6" applyFont="1" applyBorder="1" applyProtection="1">
      <protection locked="0"/>
    </xf>
    <xf numFmtId="0" fontId="9" fillId="0" borderId="10" xfId="6" applyFont="1" applyBorder="1" applyAlignment="1" applyProtection="1">
      <alignment horizontal="right"/>
      <protection locked="0"/>
    </xf>
    <xf numFmtId="0" fontId="9" fillId="0" borderId="18" xfId="6" applyFont="1" applyBorder="1" applyAlignment="1" applyProtection="1">
      <alignment horizontal="right"/>
      <protection locked="0"/>
    </xf>
    <xf numFmtId="0" fontId="5" fillId="0" borderId="13" xfId="0" applyFont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171" fontId="0" fillId="0" borderId="0" xfId="5" applyNumberFormat="1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9" xfId="0" applyBorder="1" applyProtection="1">
      <protection locked="0"/>
    </xf>
    <xf numFmtId="0" fontId="47" fillId="0" borderId="0" xfId="0" applyFont="1" applyProtection="1">
      <protection locked="0"/>
    </xf>
    <xf numFmtId="0" fontId="47" fillId="0" borderId="0" xfId="0" applyFont="1"/>
    <xf numFmtId="0" fontId="48" fillId="0" borderId="0" xfId="0" applyFont="1" applyProtection="1">
      <protection locked="0"/>
    </xf>
    <xf numFmtId="171" fontId="1" fillId="8" borderId="8" xfId="5" applyNumberFormat="1" applyFont="1" applyFill="1" applyBorder="1" applyProtection="1">
      <protection locked="0"/>
    </xf>
    <xf numFmtId="0" fontId="0" fillId="6" borderId="0" xfId="0" applyFill="1" applyAlignment="1">
      <alignment horizontal="center"/>
    </xf>
    <xf numFmtId="175" fontId="6" fillId="6" borderId="0" xfId="3" applyNumberFormat="1" applyFont="1" applyFill="1"/>
    <xf numFmtId="166" fontId="0" fillId="6" borderId="0" xfId="5" applyFont="1" applyFill="1" applyAlignment="1">
      <alignment wrapText="1"/>
    </xf>
    <xf numFmtId="0" fontId="0" fillId="6" borderId="0" xfId="0" applyFill="1" applyAlignment="1">
      <alignment horizontal="right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left" wrapText="1"/>
    </xf>
    <xf numFmtId="166" fontId="0" fillId="6" borderId="0" xfId="5" applyFont="1" applyFill="1" applyAlignment="1">
      <alignment horizontal="center"/>
    </xf>
    <xf numFmtId="171" fontId="9" fillId="6" borderId="0" xfId="3" applyNumberFormat="1" applyFont="1" applyFill="1" applyAlignment="1" applyProtection="1">
      <alignment horizontal="right"/>
      <protection locked="0"/>
    </xf>
    <xf numFmtId="0" fontId="1" fillId="20" borderId="13" xfId="0" applyFont="1" applyFill="1" applyBorder="1" applyProtection="1">
      <protection locked="0"/>
    </xf>
    <xf numFmtId="0" fontId="1" fillId="20" borderId="14" xfId="0" applyFont="1" applyFill="1" applyBorder="1" applyProtection="1">
      <protection locked="0"/>
    </xf>
    <xf numFmtId="171" fontId="1" fillId="20" borderId="15" xfId="5" applyNumberFormat="1" applyFont="1" applyFill="1" applyBorder="1" applyProtection="1">
      <protection locked="0"/>
    </xf>
    <xf numFmtId="0" fontId="1" fillId="20" borderId="7" xfId="0" applyFont="1" applyFill="1" applyBorder="1" applyProtection="1">
      <protection locked="0"/>
    </xf>
    <xf numFmtId="0" fontId="1" fillId="20" borderId="0" xfId="0" applyFont="1" applyFill="1" applyProtection="1">
      <protection locked="0"/>
    </xf>
    <xf numFmtId="171" fontId="2" fillId="20" borderId="19" xfId="5" applyNumberFormat="1" applyFont="1" applyFill="1" applyBorder="1" applyProtection="1">
      <protection locked="0"/>
    </xf>
    <xf numFmtId="0" fontId="1" fillId="20" borderId="16" xfId="0" applyFont="1" applyFill="1" applyBorder="1" applyProtection="1">
      <protection locked="0"/>
    </xf>
    <xf numFmtId="0" fontId="1" fillId="20" borderId="11" xfId="0" applyFont="1" applyFill="1" applyBorder="1" applyProtection="1">
      <protection locked="0"/>
    </xf>
    <xf numFmtId="171" fontId="1" fillId="20" borderId="9" xfId="5" applyNumberFormat="1" applyFont="1" applyFill="1" applyBorder="1" applyProtection="1">
      <protection locked="0"/>
    </xf>
    <xf numFmtId="175" fontId="6" fillId="6" borderId="0" xfId="3" applyNumberFormat="1" applyFont="1" applyFill="1" applyProtection="1">
      <protection locked="0"/>
    </xf>
    <xf numFmtId="0" fontId="0" fillId="21" borderId="7" xfId="0" applyFill="1" applyBorder="1" applyProtection="1">
      <protection locked="0"/>
    </xf>
    <xf numFmtId="0" fontId="0" fillId="21" borderId="0" xfId="0" applyFill="1" applyProtection="1">
      <protection locked="0"/>
    </xf>
    <xf numFmtId="0" fontId="0" fillId="21" borderId="11" xfId="0" applyFill="1" applyBorder="1" applyProtection="1">
      <protection locked="0"/>
    </xf>
    <xf numFmtId="0" fontId="0" fillId="21" borderId="0" xfId="0" applyFill="1"/>
    <xf numFmtId="0" fontId="0" fillId="21" borderId="8" xfId="0" applyFill="1" applyBorder="1"/>
    <xf numFmtId="0" fontId="0" fillId="21" borderId="11" xfId="0" applyFill="1" applyBorder="1"/>
    <xf numFmtId="0" fontId="0" fillId="21" borderId="9" xfId="0" applyFill="1" applyBorder="1"/>
    <xf numFmtId="171" fontId="0" fillId="21" borderId="8" xfId="0" applyNumberFormat="1" applyFill="1" applyBorder="1"/>
    <xf numFmtId="0" fontId="0" fillId="21" borderId="8" xfId="0" applyFill="1" applyBorder="1" applyAlignment="1">
      <alignment horizontal="right"/>
    </xf>
    <xf numFmtId="0" fontId="1" fillId="22" borderId="13" xfId="0" applyFont="1" applyFill="1" applyBorder="1" applyProtection="1">
      <protection locked="0"/>
    </xf>
    <xf numFmtId="0" fontId="0" fillId="22" borderId="14" xfId="0" applyFill="1" applyBorder="1" applyProtection="1">
      <protection locked="0"/>
    </xf>
    <xf numFmtId="0" fontId="0" fillId="22" borderId="14" xfId="0" applyFill="1" applyBorder="1"/>
    <xf numFmtId="0" fontId="0" fillId="22" borderId="15" xfId="0" applyFill="1" applyBorder="1"/>
    <xf numFmtId="0" fontId="5" fillId="21" borderId="16" xfId="0" applyFont="1" applyFill="1" applyBorder="1" applyProtection="1">
      <protection locked="0"/>
    </xf>
    <xf numFmtId="171" fontId="51" fillId="21" borderId="8" xfId="0" applyNumberFormat="1" applyFont="1" applyFill="1" applyBorder="1"/>
    <xf numFmtId="171" fontId="0" fillId="21" borderId="8" xfId="0" applyNumberFormat="1" applyFill="1" applyBorder="1" applyAlignment="1">
      <alignment horizontal="right"/>
    </xf>
    <xf numFmtId="171" fontId="51" fillId="21" borderId="8" xfId="0" applyNumberFormat="1" applyFont="1" applyFill="1" applyBorder="1" applyAlignment="1">
      <alignment horizontal="right"/>
    </xf>
    <xf numFmtId="14" fontId="9" fillId="0" borderId="0" xfId="0" applyNumberFormat="1" applyFont="1"/>
    <xf numFmtId="166" fontId="9" fillId="0" borderId="0" xfId="5" applyFont="1" applyAlignment="1">
      <alignment wrapText="1"/>
    </xf>
    <xf numFmtId="1" fontId="52" fillId="0" borderId="0" xfId="0" applyNumberFormat="1" applyFont="1"/>
    <xf numFmtId="0" fontId="52" fillId="0" borderId="0" xfId="0" applyFont="1"/>
    <xf numFmtId="0" fontId="4" fillId="5" borderId="0" xfId="0" applyFont="1" applyFill="1" applyAlignment="1">
      <alignment horizontal="left" vertical="top"/>
    </xf>
    <xf numFmtId="1" fontId="52" fillId="0" borderId="3" xfId="0" applyNumberFormat="1" applyFont="1" applyBorder="1"/>
    <xf numFmtId="168" fontId="4" fillId="5" borderId="0" xfId="0" applyNumberFormat="1" applyFont="1" applyFill="1" applyAlignment="1">
      <alignment horizontal="left" vertical="top"/>
    </xf>
    <xf numFmtId="0" fontId="52" fillId="0" borderId="3" xfId="0" applyFont="1" applyBorder="1"/>
    <xf numFmtId="0" fontId="6" fillId="0" borderId="0" xfId="5" applyNumberFormat="1" applyFont="1" applyFill="1"/>
    <xf numFmtId="166" fontId="1" fillId="0" borderId="0" xfId="5" applyFont="1" applyFill="1"/>
    <xf numFmtId="0" fontId="53" fillId="6" borderId="0" xfId="0" applyFont="1" applyFill="1"/>
    <xf numFmtId="0" fontId="0" fillId="0" borderId="15" xfId="0" applyBorder="1" applyAlignment="1">
      <alignment horizontal="center"/>
    </xf>
    <xf numFmtId="0" fontId="0" fillId="25" borderId="22" xfId="0" applyFill="1" applyBorder="1"/>
    <xf numFmtId="0" fontId="0" fillId="25" borderId="23" xfId="0" applyFill="1" applyBorder="1"/>
    <xf numFmtId="0" fontId="0" fillId="9" borderId="24" xfId="0" applyFill="1" applyBorder="1"/>
    <xf numFmtId="0" fontId="0" fillId="9" borderId="25" xfId="0" applyFill="1" applyBorder="1"/>
    <xf numFmtId="0" fontId="1" fillId="2" borderId="0" xfId="0" applyFont="1" applyFill="1" applyAlignment="1" applyProtection="1">
      <alignment horizontal="right"/>
      <protection locked="0"/>
    </xf>
    <xf numFmtId="0" fontId="0" fillId="26" borderId="0" xfId="0" applyFill="1"/>
    <xf numFmtId="0" fontId="0" fillId="26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26" borderId="0" xfId="0" applyFill="1" applyAlignment="1" applyProtection="1">
      <alignment horizontal="center"/>
      <protection locked="0"/>
    </xf>
    <xf numFmtId="0" fontId="0" fillId="26" borderId="0" xfId="0" applyFill="1" applyAlignment="1" applyProtection="1">
      <alignment horizontal="right"/>
      <protection locked="0"/>
    </xf>
    <xf numFmtId="9" fontId="0" fillId="26" borderId="0" xfId="1" applyFont="1" applyFill="1" applyAlignment="1" applyProtection="1">
      <alignment horizontal="center"/>
      <protection locked="0"/>
    </xf>
    <xf numFmtId="2" fontId="0" fillId="26" borderId="0" xfId="0" applyNumberFormat="1" applyFill="1" applyProtection="1">
      <protection locked="0"/>
    </xf>
    <xf numFmtId="9" fontId="0" fillId="26" borderId="0" xfId="0" applyNumberFormat="1" applyFill="1" applyProtection="1">
      <protection locked="0"/>
    </xf>
    <xf numFmtId="175" fontId="0" fillId="6" borderId="0" xfId="3" applyNumberFormat="1" applyFont="1" applyFill="1" applyProtection="1">
      <protection locked="0"/>
    </xf>
    <xf numFmtId="0" fontId="1" fillId="0" borderId="7" xfId="6" applyFont="1" applyBorder="1" applyProtection="1">
      <protection locked="0"/>
    </xf>
    <xf numFmtId="0" fontId="0" fillId="0" borderId="18" xfId="0" applyBorder="1" applyProtection="1">
      <protection locked="0"/>
    </xf>
    <xf numFmtId="0" fontId="1" fillId="0" borderId="18" xfId="6" applyFont="1" applyBorder="1" applyAlignment="1" applyProtection="1">
      <alignment horizontal="center"/>
      <protection locked="0"/>
    </xf>
    <xf numFmtId="0" fontId="6" fillId="0" borderId="0" xfId="6" applyFont="1" applyProtection="1">
      <protection locked="0"/>
    </xf>
    <xf numFmtId="0" fontId="0" fillId="0" borderId="10" xfId="6" applyFont="1" applyBorder="1" applyAlignment="1" applyProtection="1">
      <alignment horizontal="left" wrapText="1"/>
      <protection locked="0"/>
    </xf>
    <xf numFmtId="171" fontId="32" fillId="0" borderId="0" xfId="5" applyNumberFormat="1" applyFont="1" applyFill="1" applyBorder="1" applyProtection="1">
      <protection locked="0"/>
    </xf>
    <xf numFmtId="0" fontId="19" fillId="0" borderId="0" xfId="2" applyFont="1"/>
    <xf numFmtId="0" fontId="6" fillId="7" borderId="0" xfId="2" applyFill="1" applyAlignment="1">
      <alignment horizontal="left" wrapText="1"/>
    </xf>
    <xf numFmtId="166" fontId="19" fillId="0" borderId="0" xfId="5" applyFont="1"/>
    <xf numFmtId="14" fontId="0" fillId="0" borderId="0" xfId="0" applyNumberFormat="1"/>
    <xf numFmtId="10" fontId="9" fillId="0" borderId="0" xfId="2" applyNumberFormat="1" applyFont="1"/>
    <xf numFmtId="0" fontId="5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23" borderId="13" xfId="0" applyFont="1" applyFill="1" applyBorder="1" applyAlignment="1">
      <alignment horizontal="center" vertical="center"/>
    </xf>
    <xf numFmtId="0" fontId="1" fillId="23" borderId="14" xfId="0" applyFont="1" applyFill="1" applyBorder="1" applyAlignment="1">
      <alignment horizontal="center" vertical="center"/>
    </xf>
    <xf numFmtId="0" fontId="1" fillId="23" borderId="15" xfId="0" applyFont="1" applyFill="1" applyBorder="1" applyAlignment="1">
      <alignment horizontal="center" vertical="center"/>
    </xf>
    <xf numFmtId="0" fontId="1" fillId="23" borderId="16" xfId="0" applyFont="1" applyFill="1" applyBorder="1" applyAlignment="1">
      <alignment horizontal="center" vertical="center"/>
    </xf>
    <xf numFmtId="0" fontId="1" fillId="23" borderId="11" xfId="0" applyFont="1" applyFill="1" applyBorder="1" applyAlignment="1">
      <alignment horizontal="center" vertical="center"/>
    </xf>
    <xf numFmtId="0" fontId="1" fillId="23" borderId="9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0" fillId="25" borderId="13" xfId="0" applyFill="1" applyBorder="1" applyAlignment="1">
      <alignment horizontal="center"/>
    </xf>
    <xf numFmtId="0" fontId="0" fillId="25" borderId="14" xfId="0" applyFill="1" applyBorder="1" applyAlignment="1">
      <alignment horizontal="center"/>
    </xf>
    <xf numFmtId="0" fontId="0" fillId="25" borderId="15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1" fillId="24" borderId="13" xfId="0" applyFont="1" applyFill="1" applyBorder="1" applyAlignment="1">
      <alignment horizontal="center" vertical="center"/>
    </xf>
    <xf numFmtId="0" fontId="1" fillId="24" borderId="14" xfId="0" applyFont="1" applyFill="1" applyBorder="1" applyAlignment="1">
      <alignment horizontal="center" vertical="center"/>
    </xf>
    <xf numFmtId="0" fontId="1" fillId="24" borderId="15" xfId="0" applyFont="1" applyFill="1" applyBorder="1" applyAlignment="1">
      <alignment horizontal="center" vertical="center"/>
    </xf>
    <xf numFmtId="0" fontId="1" fillId="24" borderId="16" xfId="0" applyFont="1" applyFill="1" applyBorder="1" applyAlignment="1">
      <alignment horizontal="center" vertical="center"/>
    </xf>
    <xf numFmtId="0" fontId="1" fillId="24" borderId="11" xfId="0" applyFont="1" applyFill="1" applyBorder="1" applyAlignment="1">
      <alignment horizontal="center" vertical="center"/>
    </xf>
    <xf numFmtId="0" fontId="1" fillId="24" borderId="9" xfId="0" applyFont="1" applyFill="1" applyBorder="1" applyAlignment="1">
      <alignment horizontal="center" vertical="center"/>
    </xf>
    <xf numFmtId="0" fontId="0" fillId="19" borderId="4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25" borderId="4" xfId="0" applyFill="1" applyBorder="1" applyAlignment="1">
      <alignment horizontal="center"/>
    </xf>
    <xf numFmtId="0" fontId="0" fillId="25" borderId="5" xfId="0" applyFill="1" applyBorder="1" applyAlignment="1">
      <alignment horizontal="center"/>
    </xf>
    <xf numFmtId="0" fontId="0" fillId="25" borderId="6" xfId="0" applyFill="1" applyBorder="1" applyAlignment="1">
      <alignment horizontal="center"/>
    </xf>
    <xf numFmtId="0" fontId="0" fillId="25" borderId="21" xfId="0" applyFill="1" applyBorder="1" applyAlignment="1">
      <alignment horizontal="center"/>
    </xf>
    <xf numFmtId="0" fontId="0" fillId="25" borderId="16" xfId="0" applyFill="1" applyBorder="1" applyAlignment="1">
      <alignment horizontal="center"/>
    </xf>
    <xf numFmtId="0" fontId="0" fillId="25" borderId="11" xfId="0" applyFill="1" applyBorder="1" applyAlignment="1">
      <alignment horizontal="center"/>
    </xf>
    <xf numFmtId="0" fontId="0" fillId="6" borderId="0" xfId="0" applyFill="1" applyAlignment="1" applyProtection="1">
      <alignment horizontal="right"/>
      <protection locked="0"/>
    </xf>
    <xf numFmtId="0" fontId="26" fillId="2" borderId="0" xfId="0" applyFont="1" applyFill="1" applyAlignment="1">
      <alignment horizontal="center" vertical="center"/>
    </xf>
    <xf numFmtId="0" fontId="0" fillId="6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18" fillId="11" borderId="0" xfId="0" applyFont="1" applyFill="1" applyAlignment="1">
      <alignment horizontal="center"/>
    </xf>
    <xf numFmtId="0" fontId="0" fillId="6" borderId="0" xfId="0" applyFill="1" applyAlignment="1" applyProtection="1">
      <alignment horizontal="left"/>
      <protection locked="0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7" xfId="0" applyFill="1" applyBorder="1" applyAlignment="1">
      <alignment horizontal="left"/>
    </xf>
    <xf numFmtId="0" fontId="0" fillId="6" borderId="0" xfId="0" applyFill="1" applyAlignment="1">
      <alignment horizontal="left"/>
    </xf>
    <xf numFmtId="14" fontId="0" fillId="6" borderId="0" xfId="0" applyNumberFormat="1" applyFill="1" applyAlignment="1" applyProtection="1">
      <alignment horizontal="right"/>
      <protection locked="0"/>
    </xf>
    <xf numFmtId="0" fontId="0" fillId="6" borderId="0" xfId="0" applyFill="1" applyAlignment="1">
      <alignment horizontal="left" wrapText="1"/>
    </xf>
    <xf numFmtId="0" fontId="0" fillId="6" borderId="16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0" fillId="6" borderId="7" xfId="0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9" fontId="0" fillId="6" borderId="0" xfId="0" applyNumberFormat="1" applyFill="1" applyAlignment="1" applyProtection="1">
      <alignment horizontal="right"/>
      <protection locked="0"/>
    </xf>
    <xf numFmtId="0" fontId="18" fillId="11" borderId="0" xfId="0" applyFont="1" applyFill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7" xfId="2" applyFont="1" applyBorder="1" applyAlignment="1" applyProtection="1">
      <alignment horizontal="left"/>
      <protection locked="0"/>
    </xf>
    <xf numFmtId="0" fontId="1" fillId="0" borderId="0" xfId="2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6" fillId="0" borderId="17" xfId="6" applyFont="1" applyBorder="1" applyAlignment="1" applyProtection="1">
      <alignment horizontal="left" wrapText="1"/>
      <protection locked="0"/>
    </xf>
    <xf numFmtId="0" fontId="6" fillId="0" borderId="10" xfId="6" applyFont="1" applyBorder="1" applyAlignment="1" applyProtection="1">
      <alignment horizontal="left" wrapText="1"/>
      <protection locked="0"/>
    </xf>
    <xf numFmtId="0" fontId="49" fillId="2" borderId="11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49" fillId="2" borderId="11" xfId="0" applyFont="1" applyFill="1" applyBorder="1" applyAlignment="1" applyProtection="1">
      <alignment horizontal="left" vertical="center"/>
      <protection locked="0"/>
    </xf>
    <xf numFmtId="0" fontId="0" fillId="0" borderId="17" xfId="6" applyFont="1" applyBorder="1" applyAlignment="1" applyProtection="1">
      <alignment horizontal="left" wrapText="1"/>
      <protection locked="0"/>
    </xf>
    <xf numFmtId="0" fontId="6" fillId="0" borderId="18" xfId="6" applyFont="1" applyBorder="1" applyAlignment="1" applyProtection="1">
      <alignment horizontal="left" wrapText="1"/>
      <protection locked="0"/>
    </xf>
    <xf numFmtId="0" fontId="30" fillId="0" borderId="0" xfId="0" applyFont="1" applyAlignment="1" applyProtection="1">
      <alignment horizontal="left" vertical="top" wrapText="1"/>
      <protection locked="0"/>
    </xf>
    <xf numFmtId="0" fontId="24" fillId="13" borderId="4" xfId="0" applyFont="1" applyFill="1" applyBorder="1" applyAlignment="1" applyProtection="1">
      <alignment horizontal="left"/>
      <protection locked="0"/>
    </xf>
    <xf numFmtId="0" fontId="24" fillId="13" borderId="6" xfId="0" applyFont="1" applyFill="1" applyBorder="1" applyAlignment="1" applyProtection="1">
      <alignment horizontal="left"/>
      <protection locked="0"/>
    </xf>
    <xf numFmtId="14" fontId="36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</cellXfs>
  <cellStyles count="9">
    <cellStyle name="Komma" xfId="5" builtinId="3"/>
    <cellStyle name="Komma 2" xfId="3" xr:uid="{B956DE03-304F-4F37-9A77-F81526CE9EF4}"/>
    <cellStyle name="Komma 3" xfId="8" xr:uid="{89BAC078-8072-4834-A7EB-84D0BEA0FC00}"/>
    <cellStyle name="Procent" xfId="1" builtinId="5"/>
    <cellStyle name="Standaard" xfId="0" builtinId="0"/>
    <cellStyle name="Standaard 2" xfId="6" xr:uid="{41C1803D-2BAF-418E-B6AE-E82EC08B6C4A}"/>
    <cellStyle name="Standaard 3" xfId="2" xr:uid="{0607836D-E066-40D8-B67C-419F441629CF}"/>
    <cellStyle name="Valuta 2" xfId="7" xr:uid="{D76CC943-C67D-4257-9FFF-E6FDB8730053}"/>
    <cellStyle name="Valuta 3" xfId="4" xr:uid="{678BA47F-4B6C-4F46-B8C3-63B45872379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22/10/relationships/richValueRel" Target="richData/richValueRel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45720</xdr:colOff>
      <xdr:row>50</xdr:row>
      <xdr:rowOff>167640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00"/>
        <a:stretch/>
      </xdr:blipFill>
      <xdr:spPr>
        <a:xfrm>
          <a:off x="0" y="0"/>
          <a:ext cx="6141720" cy="9311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55245</xdr:rowOff>
    </xdr:from>
    <xdr:to>
      <xdr:col>0</xdr:col>
      <xdr:colOff>914400</xdr:colOff>
      <xdr:row>20</xdr:row>
      <xdr:rowOff>172084</xdr:rowOff>
    </xdr:to>
    <xdr:pic>
      <xdr:nvPicPr>
        <xdr:cNvPr id="9" name="Graphic 8" descr="Pijlen in visgraatmotief met effen opvulli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2798445"/>
          <a:ext cx="914400" cy="5581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190500</xdr:colOff>
      <xdr:row>25</xdr:row>
      <xdr:rowOff>76200</xdr:rowOff>
    </xdr:from>
    <xdr:to>
      <xdr:col>18</xdr:col>
      <xdr:colOff>171512</xdr:colOff>
      <xdr:row>30</xdr:row>
      <xdr:rowOff>79374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7BCE61F-D13A-4D7C-A9C9-99A408E8A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8525" y="5257800"/>
          <a:ext cx="3947222" cy="127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440531</xdr:colOff>
      <xdr:row>24</xdr:row>
      <xdr:rowOff>440532</xdr:rowOff>
    </xdr:from>
    <xdr:to>
      <xdr:col>17</xdr:col>
      <xdr:colOff>322006</xdr:colOff>
      <xdr:row>29</xdr:row>
      <xdr:rowOff>159861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1CA24E7-BDA7-4599-886D-F9003B46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2312" y="5095876"/>
          <a:ext cx="3937697" cy="12652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497416</xdr:colOff>
      <xdr:row>26</xdr:row>
      <xdr:rowOff>454026</xdr:rowOff>
    </xdr:from>
    <xdr:to>
      <xdr:col>13</xdr:col>
      <xdr:colOff>663213</xdr:colOff>
      <xdr:row>34</xdr:row>
      <xdr:rowOff>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B9CF4D1-2C51-48EE-AE45-5DF71608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1883" y="5576359"/>
          <a:ext cx="3941930" cy="13155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50008</xdr:colOff>
      <xdr:row>0</xdr:row>
      <xdr:rowOff>0</xdr:rowOff>
    </xdr:from>
    <xdr:to>
      <xdr:col>20</xdr:col>
      <xdr:colOff>592933</xdr:colOff>
      <xdr:row>19</xdr:row>
      <xdr:rowOff>117991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DAF1FCC-7CAD-BAB2-37BB-5FFD66523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2289" y="0"/>
          <a:ext cx="5998369" cy="35350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14</xdr:row>
      <xdr:rowOff>182880</xdr:rowOff>
    </xdr:from>
    <xdr:to>
      <xdr:col>4</xdr:col>
      <xdr:colOff>437778</xdr:colOff>
      <xdr:row>21</xdr:row>
      <xdr:rowOff>19050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1681CD1-E53D-45D6-90FA-D842CBAD1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2849880"/>
          <a:ext cx="3356238" cy="11696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1476375</xdr:colOff>
      <xdr:row>3</xdr:row>
      <xdr:rowOff>76200</xdr:rowOff>
    </xdr:from>
    <xdr:to>
      <xdr:col>6</xdr:col>
      <xdr:colOff>1102995</xdr:colOff>
      <xdr:row>6</xdr:row>
      <xdr:rowOff>0</xdr:rowOff>
    </xdr:to>
    <xdr:pic>
      <xdr:nvPicPr>
        <xdr:cNvPr id="2" name="Picture 1" descr="http://huisstijl.horizoncollege.nl/pages/Downloads/downloads/Logo%20Horizon%20College%20Kleur%20JPG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44915" y="868680"/>
          <a:ext cx="0" cy="518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474345</xdr:colOff>
      <xdr:row>1</xdr:row>
      <xdr:rowOff>112395</xdr:rowOff>
    </xdr:from>
    <xdr:to>
      <xdr:col>8</xdr:col>
      <xdr:colOff>575843</xdr:colOff>
      <xdr:row>5</xdr:row>
      <xdr:rowOff>55244</xdr:rowOff>
    </xdr:to>
    <xdr:pic>
      <xdr:nvPicPr>
        <xdr:cNvPr id="3" name="Picture 1" descr="http://huisstijl.horizoncollege.nl/pages/Downloads/downloads/Logo%20Horizon%20College%20Kleur%20JPG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4565" y="386715"/>
          <a:ext cx="2158898" cy="735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41</xdr:row>
      <xdr:rowOff>0</xdr:rowOff>
    </xdr:from>
    <xdr:to>
      <xdr:col>29</xdr:col>
      <xdr:colOff>57660</xdr:colOff>
      <xdr:row>46</xdr:row>
      <xdr:rowOff>47708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8B510A2-958A-EF43-0852-34424FEDD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7498080"/>
          <a:ext cx="5883150" cy="96020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365</xdr:row>
      <xdr:rowOff>104775</xdr:rowOff>
    </xdr:from>
    <xdr:to>
      <xdr:col>10</xdr:col>
      <xdr:colOff>1091866</xdr:colOff>
      <xdr:row>370</xdr:row>
      <xdr:rowOff>139546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66703575"/>
          <a:ext cx="3501691" cy="116824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4E83-05E8-459A-B231-1D9482BEB78B}">
  <sheetPr codeName="Blad1"/>
  <dimension ref="A1:L54"/>
  <sheetViews>
    <sheetView showGridLines="0" workbookViewId="0">
      <selection activeCell="J3" sqref="J3"/>
    </sheetView>
  </sheetViews>
  <sheetFormatPr baseColWidth="10" defaultColWidth="8.83203125" defaultRowHeight="15" x14ac:dyDescent="0.2"/>
  <cols>
    <col min="1" max="1" width="3.1640625" customWidth="1"/>
    <col min="2" max="2" width="19.33203125" customWidth="1"/>
  </cols>
  <sheetData>
    <row r="1" spans="1:12" ht="29" x14ac:dyDescent="0.2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5.5" customHeight="1" x14ac:dyDescent="0.2"/>
    <row r="3" spans="1:12" x14ac:dyDescent="0.2">
      <c r="A3" t="s">
        <v>1</v>
      </c>
    </row>
    <row r="4" spans="1:12" s="1" customFormat="1" x14ac:dyDescent="0.2">
      <c r="A4" s="1" t="s">
        <v>2</v>
      </c>
      <c r="B4" s="1" t="s">
        <v>533</v>
      </c>
    </row>
    <row r="5" spans="1:12" x14ac:dyDescent="0.2">
      <c r="B5" s="256" t="s">
        <v>3</v>
      </c>
    </row>
    <row r="6" spans="1:12" x14ac:dyDescent="0.2">
      <c r="B6" s="55" t="s">
        <v>4</v>
      </c>
    </row>
    <row r="7" spans="1:12" x14ac:dyDescent="0.2">
      <c r="B7" s="55" t="s">
        <v>5</v>
      </c>
    </row>
    <row r="8" spans="1:12" x14ac:dyDescent="0.2">
      <c r="B8" s="256" t="s">
        <v>6</v>
      </c>
    </row>
    <row r="9" spans="1:12" x14ac:dyDescent="0.2">
      <c r="B9" s="55" t="s">
        <v>7</v>
      </c>
    </row>
    <row r="10" spans="1:12" x14ac:dyDescent="0.2">
      <c r="B10" s="55" t="s">
        <v>8</v>
      </c>
    </row>
    <row r="11" spans="1:12" s="1" customFormat="1" x14ac:dyDescent="0.2">
      <c r="A11" s="1" t="s">
        <v>9</v>
      </c>
      <c r="B11" s="1" t="s">
        <v>10</v>
      </c>
    </row>
    <row r="12" spans="1:12" x14ac:dyDescent="0.2">
      <c r="B12" t="s">
        <v>603</v>
      </c>
    </row>
    <row r="13" spans="1:12" x14ac:dyDescent="0.2">
      <c r="B13" t="s">
        <v>11</v>
      </c>
    </row>
    <row r="14" spans="1:12" x14ac:dyDescent="0.2">
      <c r="B14" t="s">
        <v>12</v>
      </c>
    </row>
    <row r="15" spans="1:12" s="1" customFormat="1" x14ac:dyDescent="0.2">
      <c r="A15" s="1" t="s">
        <v>9</v>
      </c>
      <c r="B15" s="1" t="s">
        <v>606</v>
      </c>
    </row>
    <row r="16" spans="1:12" x14ac:dyDescent="0.2">
      <c r="B16" t="s">
        <v>607</v>
      </c>
    </row>
    <row r="17" spans="1:2" s="1" customFormat="1" x14ac:dyDescent="0.2">
      <c r="A17" s="1" t="s">
        <v>13</v>
      </c>
      <c r="B17" s="1" t="s">
        <v>14</v>
      </c>
    </row>
    <row r="18" spans="1:2" x14ac:dyDescent="0.2">
      <c r="B18" t="s">
        <v>713</v>
      </c>
    </row>
    <row r="19" spans="1:2" x14ac:dyDescent="0.2">
      <c r="B19" t="s">
        <v>714</v>
      </c>
    </row>
    <row r="21" spans="1:2" x14ac:dyDescent="0.2">
      <c r="A21" t="s">
        <v>15</v>
      </c>
    </row>
    <row r="22" spans="1:2" x14ac:dyDescent="0.2">
      <c r="A22" t="s">
        <v>16</v>
      </c>
    </row>
    <row r="23" spans="1:2" x14ac:dyDescent="0.2">
      <c r="A23" t="s">
        <v>17</v>
      </c>
    </row>
    <row r="24" spans="1:2" x14ac:dyDescent="0.2">
      <c r="A24" t="s">
        <v>18</v>
      </c>
    </row>
    <row r="26" spans="1:2" x14ac:dyDescent="0.2">
      <c r="A26" t="s">
        <v>19</v>
      </c>
    </row>
    <row r="27" spans="1:2" x14ac:dyDescent="0.2">
      <c r="A27" s="258" t="s">
        <v>20</v>
      </c>
    </row>
    <row r="28" spans="1:2" x14ac:dyDescent="0.2">
      <c r="A28" t="s">
        <v>21</v>
      </c>
    </row>
    <row r="29" spans="1:2" x14ac:dyDescent="0.2">
      <c r="A29" s="258" t="s">
        <v>22</v>
      </c>
    </row>
    <row r="30" spans="1:2" x14ac:dyDescent="0.2">
      <c r="A30" t="s">
        <v>23</v>
      </c>
    </row>
    <row r="31" spans="1:2" x14ac:dyDescent="0.2">
      <c r="A31" t="s">
        <v>24</v>
      </c>
    </row>
    <row r="32" spans="1:2" x14ac:dyDescent="0.2">
      <c r="A32" s="258" t="s">
        <v>25</v>
      </c>
    </row>
    <row r="33" spans="1:1" x14ac:dyDescent="0.2">
      <c r="A33" t="s">
        <v>26</v>
      </c>
    </row>
    <row r="34" spans="1:1" x14ac:dyDescent="0.2">
      <c r="A34" s="258" t="s">
        <v>27</v>
      </c>
    </row>
    <row r="35" spans="1:1" x14ac:dyDescent="0.2">
      <c r="A35" t="s">
        <v>604</v>
      </c>
    </row>
    <row r="36" spans="1:1" x14ac:dyDescent="0.2">
      <c r="A36" t="s">
        <v>468</v>
      </c>
    </row>
    <row r="37" spans="1:1" x14ac:dyDescent="0.2">
      <c r="A37" t="s">
        <v>28</v>
      </c>
    </row>
    <row r="38" spans="1:1" x14ac:dyDescent="0.2">
      <c r="A38" s="258" t="s">
        <v>29</v>
      </c>
    </row>
    <row r="39" spans="1:1" x14ac:dyDescent="0.2">
      <c r="A39" t="s">
        <v>605</v>
      </c>
    </row>
    <row r="40" spans="1:1" x14ac:dyDescent="0.2">
      <c r="A40" t="s">
        <v>30</v>
      </c>
    </row>
    <row r="41" spans="1:1" x14ac:dyDescent="0.2">
      <c r="A41" t="s">
        <v>31</v>
      </c>
    </row>
    <row r="42" spans="1:1" x14ac:dyDescent="0.2">
      <c r="A42" s="258" t="s">
        <v>32</v>
      </c>
    </row>
    <row r="43" spans="1:1" x14ac:dyDescent="0.2">
      <c r="A43" t="s">
        <v>33</v>
      </c>
    </row>
    <row r="44" spans="1:1" x14ac:dyDescent="0.2">
      <c r="A44" t="s">
        <v>34</v>
      </c>
    </row>
    <row r="45" spans="1:1" x14ac:dyDescent="0.2">
      <c r="A45" s="258" t="s">
        <v>35</v>
      </c>
    </row>
    <row r="46" spans="1:1" x14ac:dyDescent="0.2">
      <c r="A46" t="s">
        <v>36</v>
      </c>
    </row>
    <row r="49" spans="1:1" x14ac:dyDescent="0.2">
      <c r="A49" s="256" t="s">
        <v>37</v>
      </c>
    </row>
    <row r="50" spans="1:1" x14ac:dyDescent="0.2">
      <c r="A50" t="s">
        <v>38</v>
      </c>
    </row>
    <row r="51" spans="1:1" x14ac:dyDescent="0.2">
      <c r="A51" t="s">
        <v>39</v>
      </c>
    </row>
    <row r="52" spans="1:1" x14ac:dyDescent="0.2">
      <c r="A52" t="s">
        <v>40</v>
      </c>
    </row>
    <row r="53" spans="1:1" x14ac:dyDescent="0.2">
      <c r="A53" t="s">
        <v>41</v>
      </c>
    </row>
    <row r="54" spans="1:1" x14ac:dyDescent="0.2">
      <c r="A54" t="s">
        <v>42</v>
      </c>
    </row>
  </sheetData>
  <sheetProtection algorithmName="SHA-512" hashValue="IttBLNTemwXbk7qpzq5BP+irH5+x/qG7FV/BKyAXfxPR7zNTRPm4+wX2SHD2aZ5tLTF2jOLS95+OUk9IDPJkSg==" saltValue="02tSSi1aR3JdtzTXFN9gE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E81D-9FF3-4802-ABB5-0E4A6B5918E3}">
  <dimension ref="E1:E5"/>
  <sheetViews>
    <sheetView showGridLines="0" zoomScale="145" zoomScaleNormal="145" workbookViewId="0">
      <selection activeCell="K2" sqref="K2"/>
    </sheetView>
  </sheetViews>
  <sheetFormatPr baseColWidth="10" defaultColWidth="8.83203125" defaultRowHeight="15" x14ac:dyDescent="0.2"/>
  <sheetData>
    <row r="1" spans="5:5" x14ac:dyDescent="0.2">
      <c r="E1" t="e" vm="1">
        <v>#VALUE!</v>
      </c>
    </row>
    <row r="2" spans="5:5" x14ac:dyDescent="0.2">
      <c r="E2" t="e" vm="1">
        <v>#VALUE!</v>
      </c>
    </row>
    <row r="3" spans="5:5" x14ac:dyDescent="0.2">
      <c r="E3" t="e" vm="1">
        <v>#VALUE!</v>
      </c>
    </row>
    <row r="4" spans="5:5" x14ac:dyDescent="0.2">
      <c r="E4" t="e" vm="1">
        <v>#VALUE!</v>
      </c>
    </row>
    <row r="5" spans="5:5" x14ac:dyDescent="0.2">
      <c r="E5" t="e" vm="1">
        <v>#VALUE!</v>
      </c>
    </row>
  </sheetData>
  <sheetProtection algorithmName="SHA-512" hashValue="3/9RZ4EsOVAz5+zDP0RROx2AVR9XmLUav6UXwv9sZOpQdzSlVPd6z0j1L+ZK3BDnh69HuJkcG2YcZBj6NA643w==" saltValue="4Tmw6cYlRBCAph10vn0u4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FF93-A57F-49D9-B3CC-B953A7A13DC3}">
  <sheetPr codeName="Blad2"/>
  <dimension ref="A1:N103"/>
  <sheetViews>
    <sheetView showGridLines="0" topLeftCell="A70" zoomScale="80" zoomScaleNormal="80" workbookViewId="0">
      <selection activeCell="K97" sqref="K97"/>
    </sheetView>
  </sheetViews>
  <sheetFormatPr baseColWidth="10" defaultColWidth="8.83203125" defaultRowHeight="15" x14ac:dyDescent="0.2"/>
  <cols>
    <col min="1" max="1" width="14.83203125" customWidth="1"/>
    <col min="3" max="3" width="12.83203125" customWidth="1"/>
    <col min="4" max="4" width="9.5" customWidth="1"/>
    <col min="5" max="5" width="10.5" bestFit="1" customWidth="1"/>
    <col min="6" max="6" width="9.5" customWidth="1"/>
    <col min="7" max="8" width="9.6640625" customWidth="1"/>
    <col min="9" max="9" width="11" bestFit="1" customWidth="1"/>
    <col min="10" max="10" width="16.1640625" bestFit="1" customWidth="1"/>
    <col min="11" max="11" width="10.5" customWidth="1"/>
    <col min="14" max="14" width="36.33203125" customWidth="1"/>
  </cols>
  <sheetData>
    <row r="1" spans="1:12" ht="27.5" customHeight="1" x14ac:dyDescent="0.35">
      <c r="A1" s="557" t="s">
        <v>43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</row>
    <row r="3" spans="1:12" s="17" customFormat="1" ht="29" x14ac:dyDescent="0.2">
      <c r="A3" s="554" t="s">
        <v>44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</row>
    <row r="4" spans="1:12" x14ac:dyDescent="0.2">
      <c r="A4" s="250" t="s">
        <v>45</v>
      </c>
      <c r="B4" s="251"/>
      <c r="C4" s="251"/>
      <c r="D4" s="251"/>
      <c r="E4" s="251"/>
      <c r="F4" s="251"/>
      <c r="G4" s="251"/>
      <c r="H4" s="251"/>
      <c r="I4" s="116"/>
      <c r="J4" s="251" t="s">
        <v>655</v>
      </c>
      <c r="K4" s="251"/>
      <c r="L4" s="251"/>
    </row>
    <row r="5" spans="1:12" x14ac:dyDescent="0.2">
      <c r="A5" t="s">
        <v>47</v>
      </c>
      <c r="C5" s="553"/>
      <c r="D5" s="553"/>
      <c r="H5" s="17"/>
      <c r="J5" s="556"/>
      <c r="K5" s="556"/>
      <c r="L5" s="556"/>
    </row>
    <row r="6" spans="1:12" x14ac:dyDescent="0.2">
      <c r="A6" t="s">
        <v>48</v>
      </c>
      <c r="C6" s="553"/>
      <c r="D6" s="553"/>
      <c r="H6" s="17"/>
      <c r="J6" s="556"/>
      <c r="K6" s="556"/>
      <c r="L6" s="556"/>
    </row>
    <row r="7" spans="1:12" x14ac:dyDescent="0.2">
      <c r="A7" t="s">
        <v>49</v>
      </c>
      <c r="C7" s="553"/>
      <c r="D7" s="553"/>
      <c r="H7" s="17"/>
      <c r="J7" s="556"/>
      <c r="K7" s="556"/>
      <c r="L7" s="556"/>
    </row>
    <row r="8" spans="1:12" x14ac:dyDescent="0.2">
      <c r="A8" t="s">
        <v>50</v>
      </c>
      <c r="C8" s="558"/>
      <c r="D8" s="558"/>
      <c r="E8" s="429" t="e">
        <f>VLOOKUP(C8,Kostenplaatsoverzicht!$C$2:$E$11,2,FALSE)</f>
        <v>#N/A</v>
      </c>
      <c r="H8" s="17"/>
      <c r="J8" s="556"/>
      <c r="K8" s="556"/>
      <c r="L8" s="556"/>
    </row>
    <row r="9" spans="1:12" x14ac:dyDescent="0.2">
      <c r="A9" t="s">
        <v>51</v>
      </c>
      <c r="C9" s="553"/>
      <c r="D9" s="553"/>
      <c r="H9" s="17"/>
      <c r="J9" s="556"/>
      <c r="K9" s="556"/>
      <c r="L9" s="556"/>
    </row>
    <row r="10" spans="1:12" x14ac:dyDescent="0.2">
      <c r="A10" t="s">
        <v>625</v>
      </c>
      <c r="C10" s="15"/>
      <c r="D10" s="15" t="str">
        <f ca="1">IF(J78&gt;15000,"JA","NEE")</f>
        <v>NEE</v>
      </c>
      <c r="H10" s="17"/>
      <c r="J10" s="556"/>
      <c r="K10" s="556"/>
      <c r="L10" s="556"/>
    </row>
    <row r="11" spans="1:12" x14ac:dyDescent="0.2">
      <c r="A11" t="s">
        <v>52</v>
      </c>
      <c r="C11" s="553"/>
      <c r="D11" s="553"/>
      <c r="E11" t="s">
        <v>53</v>
      </c>
      <c r="H11" s="17"/>
      <c r="J11" s="556"/>
      <c r="K11" s="556"/>
      <c r="L11" s="556"/>
    </row>
    <row r="12" spans="1:12" x14ac:dyDescent="0.2">
      <c r="A12" t="s">
        <v>54</v>
      </c>
      <c r="C12" s="555"/>
      <c r="D12" s="555"/>
      <c r="E12" t="s">
        <v>55</v>
      </c>
      <c r="H12" s="17"/>
      <c r="J12" s="556"/>
      <c r="K12" s="556"/>
      <c r="L12" s="556"/>
    </row>
    <row r="13" spans="1:12" x14ac:dyDescent="0.2">
      <c r="A13" t="s">
        <v>56</v>
      </c>
      <c r="C13" s="553"/>
      <c r="D13" s="553"/>
      <c r="H13" s="17"/>
      <c r="J13" s="556"/>
      <c r="K13" s="556"/>
      <c r="L13" s="556"/>
    </row>
    <row r="14" spans="1:12" x14ac:dyDescent="0.2">
      <c r="A14" t="s">
        <v>57</v>
      </c>
      <c r="C14" s="564"/>
      <c r="D14" s="564"/>
      <c r="H14" s="17"/>
      <c r="J14" s="556"/>
      <c r="K14" s="556"/>
      <c r="L14" s="556"/>
    </row>
    <row r="15" spans="1:12" x14ac:dyDescent="0.2">
      <c r="A15" t="s">
        <v>636</v>
      </c>
      <c r="C15" s="564"/>
      <c r="D15" s="564"/>
      <c r="H15" s="17"/>
      <c r="J15" s="556"/>
      <c r="K15" s="556"/>
      <c r="L15" s="556"/>
    </row>
    <row r="16" spans="1:12" ht="13.5" customHeight="1" x14ac:dyDescent="0.2">
      <c r="A16" t="s">
        <v>58</v>
      </c>
      <c r="C16" s="553"/>
      <c r="D16" s="553"/>
      <c r="E16" t="s">
        <v>53</v>
      </c>
      <c r="H16" s="17"/>
      <c r="J16" s="556"/>
      <c r="K16" s="556"/>
      <c r="L16" s="556"/>
    </row>
    <row r="17" spans="1:14" x14ac:dyDescent="0.2">
      <c r="A17" t="s">
        <v>59</v>
      </c>
      <c r="C17" s="553"/>
      <c r="D17" s="553"/>
      <c r="H17" s="17"/>
      <c r="J17" s="556"/>
      <c r="K17" s="556"/>
      <c r="L17" s="556"/>
    </row>
    <row r="18" spans="1:14" x14ac:dyDescent="0.2">
      <c r="A18" t="s">
        <v>60</v>
      </c>
      <c r="C18" s="39"/>
      <c r="D18" s="15"/>
      <c r="E18" t="s">
        <v>53</v>
      </c>
      <c r="H18" s="17"/>
      <c r="J18" s="556"/>
      <c r="K18" s="556"/>
      <c r="L18" s="556"/>
    </row>
    <row r="19" spans="1:14" s="40" customFormat="1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4" s="40" customFormat="1" ht="21" x14ac:dyDescent="0.25">
      <c r="B20" s="111" t="s">
        <v>61</v>
      </c>
      <c r="C20" s="109"/>
      <c r="D20" s="109"/>
      <c r="E20" s="109"/>
      <c r="F20" s="109"/>
      <c r="G20" s="109"/>
      <c r="H20" s="109"/>
      <c r="I20" s="110"/>
      <c r="J20" s="110"/>
      <c r="K20" s="110"/>
      <c r="L20" s="110"/>
    </row>
    <row r="21" spans="1:14" ht="19" x14ac:dyDescent="0.25">
      <c r="A21" s="40"/>
      <c r="B21" s="109"/>
      <c r="C21" s="109"/>
      <c r="D21" s="109"/>
      <c r="E21" s="109"/>
      <c r="F21" s="109"/>
      <c r="G21" s="109"/>
      <c r="H21" s="109"/>
      <c r="I21" s="110"/>
      <c r="J21" s="110"/>
      <c r="K21" s="110"/>
      <c r="L21" s="110"/>
    </row>
    <row r="22" spans="1:14" ht="37" x14ac:dyDescent="0.45">
      <c r="A22" s="76" t="s">
        <v>62</v>
      </c>
      <c r="B22" s="16"/>
      <c r="C22" s="77" t="s">
        <v>63</v>
      </c>
      <c r="D22" s="16"/>
      <c r="E22" s="16"/>
      <c r="F22" s="16"/>
      <c r="G22" s="16"/>
      <c r="H22" s="16"/>
      <c r="I22" s="16"/>
      <c r="J22" s="16"/>
      <c r="K22" s="16"/>
      <c r="L22" s="16"/>
    </row>
    <row r="23" spans="1:14" ht="64" x14ac:dyDescent="0.2">
      <c r="A23" s="18" t="s">
        <v>64</v>
      </c>
      <c r="B23" s="19" t="s">
        <v>65</v>
      </c>
      <c r="C23" s="19" t="s">
        <v>66</v>
      </c>
      <c r="D23" s="107" t="s">
        <v>59</v>
      </c>
      <c r="E23" s="107" t="s">
        <v>67</v>
      </c>
      <c r="F23" s="107" t="s">
        <v>56</v>
      </c>
      <c r="G23" s="108" t="s">
        <v>68</v>
      </c>
      <c r="H23" s="35" t="s">
        <v>69</v>
      </c>
      <c r="I23" s="28" t="s">
        <v>70</v>
      </c>
      <c r="J23" s="28" t="s">
        <v>71</v>
      </c>
      <c r="K23" s="28" t="s">
        <v>72</v>
      </c>
      <c r="L23" s="29" t="s">
        <v>73</v>
      </c>
    </row>
    <row r="24" spans="1:14" x14ac:dyDescent="0.2">
      <c r="A24" s="20" t="s">
        <v>74</v>
      </c>
      <c r="B24" s="22">
        <f>$C$11</f>
        <v>0</v>
      </c>
      <c r="C24" s="304">
        <f>$C$12</f>
        <v>0</v>
      </c>
      <c r="D24" s="23">
        <f>C17</f>
        <v>0</v>
      </c>
      <c r="E24" s="24"/>
      <c r="F24" s="24"/>
      <c r="G24" s="454"/>
      <c r="H24" s="85">
        <f>F24*G24*E24</f>
        <v>0</v>
      </c>
      <c r="I24" s="86">
        <f>$H24*$D$32</f>
        <v>0</v>
      </c>
      <c r="J24" s="86">
        <f>SUM(H24:I24)</f>
        <v>0</v>
      </c>
      <c r="K24" s="27">
        <v>0</v>
      </c>
      <c r="L24" s="81">
        <f>+H24*K24</f>
        <v>0</v>
      </c>
    </row>
    <row r="25" spans="1:14" x14ac:dyDescent="0.2">
      <c r="A25" s="20" t="s">
        <v>75</v>
      </c>
      <c r="B25" s="22">
        <f t="shared" ref="B25:B27" si="0">$C$11</f>
        <v>0</v>
      </c>
      <c r="C25" s="304">
        <f t="shared" ref="C25:C27" si="1">$C$12</f>
        <v>0</v>
      </c>
      <c r="D25" s="460">
        <f>IF($C$16&gt;1,$C$17,0)</f>
        <v>0</v>
      </c>
      <c r="E25" s="24"/>
      <c r="F25" s="24"/>
      <c r="G25" s="454"/>
      <c r="H25" s="85">
        <f t="shared" ref="H25:H27" si="2">F25*G25*E25</f>
        <v>0</v>
      </c>
      <c r="I25" s="86">
        <f t="shared" ref="I25:I27" si="3">$H25*$D$32</f>
        <v>0</v>
      </c>
      <c r="J25" s="86">
        <f>SUM(H25:I25)</f>
        <v>0</v>
      </c>
      <c r="K25" s="27">
        <v>0</v>
      </c>
      <c r="L25" s="81">
        <f>+H25*K25</f>
        <v>0</v>
      </c>
    </row>
    <row r="26" spans="1:14" x14ac:dyDescent="0.2">
      <c r="A26" s="20" t="s">
        <v>76</v>
      </c>
      <c r="B26" s="22">
        <f t="shared" si="0"/>
        <v>0</v>
      </c>
      <c r="C26" s="304">
        <f t="shared" si="1"/>
        <v>0</v>
      </c>
      <c r="D26" s="460">
        <f>IF($C$16&gt;2,$C$17,0)</f>
        <v>0</v>
      </c>
      <c r="E26" s="24"/>
      <c r="F26" s="24"/>
      <c r="G26" s="454"/>
      <c r="H26" s="85">
        <f t="shared" si="2"/>
        <v>0</v>
      </c>
      <c r="I26" s="86">
        <f t="shared" si="3"/>
        <v>0</v>
      </c>
      <c r="J26" s="86">
        <f t="shared" ref="J26:J27" si="4">SUM(H26:I26)</f>
        <v>0</v>
      </c>
      <c r="K26" s="27">
        <v>0</v>
      </c>
      <c r="L26" s="81">
        <f>+H26*K26</f>
        <v>0</v>
      </c>
    </row>
    <row r="27" spans="1:14" x14ac:dyDescent="0.2">
      <c r="A27" s="20" t="s">
        <v>77</v>
      </c>
      <c r="B27" s="22">
        <f t="shared" si="0"/>
        <v>0</v>
      </c>
      <c r="C27" s="304">
        <f t="shared" si="1"/>
        <v>0</v>
      </c>
      <c r="D27" s="460">
        <f>IF($C$16&gt;3,$C$17,0)</f>
        <v>0</v>
      </c>
      <c r="E27" s="24"/>
      <c r="F27" s="24"/>
      <c r="G27" s="454"/>
      <c r="H27" s="85">
        <f t="shared" si="2"/>
        <v>0</v>
      </c>
      <c r="I27" s="86">
        <f t="shared" si="3"/>
        <v>0</v>
      </c>
      <c r="J27" s="86">
        <f t="shared" si="4"/>
        <v>0</v>
      </c>
      <c r="K27" s="27">
        <v>0</v>
      </c>
      <c r="L27" s="81">
        <f>+H27*K27</f>
        <v>0</v>
      </c>
    </row>
    <row r="28" spans="1:14" x14ac:dyDescent="0.2">
      <c r="A28" s="62" t="s">
        <v>78</v>
      </c>
      <c r="B28" s="68"/>
      <c r="C28" s="68"/>
      <c r="D28" s="71">
        <f>SUM(D24:D27)</f>
        <v>0</v>
      </c>
      <c r="E28" s="71">
        <f>SUM(E24:E27)</f>
        <v>0</v>
      </c>
      <c r="F28" s="71">
        <f t="shared" ref="F28:G28" si="5">SUM(F24:F27)</f>
        <v>0</v>
      </c>
      <c r="G28" s="71">
        <f t="shared" si="5"/>
        <v>0</v>
      </c>
      <c r="H28" s="72">
        <f>SUM(H24:H27)</f>
        <v>0</v>
      </c>
      <c r="I28" s="71">
        <f t="shared" ref="I28:L28" si="6">SUM(I24:I27)</f>
        <v>0</v>
      </c>
      <c r="J28" s="71">
        <f t="shared" si="6"/>
        <v>0</v>
      </c>
      <c r="K28" s="71"/>
      <c r="L28" s="67">
        <f t="shared" si="6"/>
        <v>0</v>
      </c>
    </row>
    <row r="29" spans="1:14" x14ac:dyDescent="0.2">
      <c r="M29" s="223"/>
      <c r="N29" s="223"/>
    </row>
    <row r="30" spans="1:14" x14ac:dyDescent="0.2">
      <c r="A30" s="25" t="s">
        <v>79</v>
      </c>
      <c r="B30" s="26"/>
      <c r="C30" s="26"/>
      <c r="D30" s="30"/>
      <c r="E30" s="31" t="s">
        <v>80</v>
      </c>
      <c r="F30" s="31" t="s">
        <v>81</v>
      </c>
      <c r="G30" s="559" t="s">
        <v>82</v>
      </c>
      <c r="H30" s="560"/>
      <c r="I30" s="91" t="s">
        <v>83</v>
      </c>
      <c r="J30" s="31" t="s">
        <v>84</v>
      </c>
      <c r="K30" s="222" t="s">
        <v>0</v>
      </c>
      <c r="L30" s="223"/>
      <c r="M30" s="208"/>
      <c r="N30" s="208"/>
    </row>
    <row r="31" spans="1:14" x14ac:dyDescent="0.2">
      <c r="A31" s="20" t="s">
        <v>85</v>
      </c>
      <c r="B31" s="21"/>
      <c r="C31" s="21"/>
      <c r="D31" s="21"/>
      <c r="E31" s="79">
        <f>H28</f>
        <v>0</v>
      </c>
      <c r="F31" s="83">
        <f>E31/1659</f>
        <v>0</v>
      </c>
      <c r="G31" s="41"/>
      <c r="H31" s="42"/>
      <c r="I31" s="42"/>
      <c r="J31" s="53"/>
      <c r="K31" s="208"/>
      <c r="L31" s="208"/>
      <c r="M31" s="208"/>
      <c r="N31" s="208"/>
    </row>
    <row r="32" spans="1:14" x14ac:dyDescent="0.2">
      <c r="A32" s="20" t="s">
        <v>86</v>
      </c>
      <c r="B32" s="21"/>
      <c r="C32" s="21"/>
      <c r="D32" s="57">
        <v>0.5</v>
      </c>
      <c r="E32" s="79">
        <f>I28</f>
        <v>0</v>
      </c>
      <c r="F32" s="83">
        <f t="shared" ref="F32:F33" si="7">E32/1659</f>
        <v>0</v>
      </c>
      <c r="G32" s="43"/>
      <c r="J32" s="54"/>
      <c r="K32" s="208" t="s">
        <v>87</v>
      </c>
      <c r="L32" s="208"/>
      <c r="M32" s="208"/>
      <c r="N32" s="208"/>
    </row>
    <row r="33" spans="1:14" x14ac:dyDescent="0.2">
      <c r="A33" s="20" t="s">
        <v>88</v>
      </c>
      <c r="B33" s="21"/>
      <c r="C33" s="21"/>
      <c r="D33" s="21"/>
      <c r="E33" s="80">
        <f>(E31+E32)/1200*459</f>
        <v>0</v>
      </c>
      <c r="F33" s="84">
        <f t="shared" si="7"/>
        <v>0</v>
      </c>
      <c r="G33" s="43"/>
      <c r="J33" s="54"/>
      <c r="K33" s="208" t="s">
        <v>89</v>
      </c>
      <c r="L33" s="208"/>
      <c r="M33" s="208"/>
      <c r="N33" s="208"/>
    </row>
    <row r="34" spans="1:14" x14ac:dyDescent="0.2">
      <c r="A34" s="20" t="s">
        <v>90</v>
      </c>
      <c r="B34" s="21"/>
      <c r="C34" s="21"/>
      <c r="D34" s="21"/>
      <c r="E34" s="81">
        <f>SUM(E31:E33)</f>
        <v>0</v>
      </c>
      <c r="F34" s="82">
        <f>E34/1659</f>
        <v>0</v>
      </c>
      <c r="G34" s="562"/>
      <c r="H34" s="563"/>
      <c r="I34" s="97">
        <f ca="1">SUMIF(Loonkosten!$B$4:$F$12,G34,Loonkosten!$D$4:$D$12)</f>
        <v>0</v>
      </c>
      <c r="J34" s="94">
        <f ca="1">SUMIF(Loonkosten!$B$4:$F$12,G34,Loonkosten!$C$4:$C$12)*F34</f>
        <v>0</v>
      </c>
      <c r="K34" s="208" t="s">
        <v>91</v>
      </c>
      <c r="L34" s="208"/>
      <c r="M34" s="208"/>
      <c r="N34" s="208"/>
    </row>
    <row r="35" spans="1:14" x14ac:dyDescent="0.2">
      <c r="A35" s="20" t="s">
        <v>92</v>
      </c>
      <c r="B35" s="21"/>
      <c r="C35" s="21"/>
      <c r="D35" s="21"/>
      <c r="E35" s="79">
        <f>L28</f>
        <v>0</v>
      </c>
      <c r="F35" s="33">
        <f>E35/1659</f>
        <v>0</v>
      </c>
      <c r="G35" s="562"/>
      <c r="H35" s="563"/>
      <c r="I35" s="97">
        <f ca="1">SUMIF(Loonkosten!$B$4:$F$12,G35,Loonkosten!$D$4:$D$12)</f>
        <v>0</v>
      </c>
      <c r="J35" s="94">
        <f ca="1">SUMIF(Loonkosten!$B$4:$F$12,G35,Loonkosten!$C$4:$C$12)*F35</f>
        <v>0</v>
      </c>
      <c r="K35" s="208" t="s">
        <v>93</v>
      </c>
      <c r="L35" s="208"/>
      <c r="M35" s="208"/>
      <c r="N35" s="208"/>
    </row>
    <row r="36" spans="1:14" x14ac:dyDescent="0.2">
      <c r="A36" s="20" t="s">
        <v>94</v>
      </c>
      <c r="B36" s="21"/>
      <c r="C36" s="32"/>
      <c r="D36" s="32"/>
      <c r="E36" s="78">
        <v>0</v>
      </c>
      <c r="F36" s="33">
        <f t="shared" ref="F36:F41" si="8">E36/1659</f>
        <v>0</v>
      </c>
      <c r="G36" s="562"/>
      <c r="H36" s="563"/>
      <c r="I36" s="97">
        <f ca="1">SUMIF(Loonkosten!$B$4:$F$12,G36,Loonkosten!$D$4:$D$12)</f>
        <v>0</v>
      </c>
      <c r="J36" s="94">
        <f ca="1">SUMIF(Loonkosten!$B$4:$F$12,G36,Loonkosten!$C$4:$C$12)*F36</f>
        <v>0</v>
      </c>
      <c r="K36" s="208" t="s">
        <v>95</v>
      </c>
      <c r="L36" s="208"/>
      <c r="M36" s="208"/>
      <c r="N36" s="208"/>
    </row>
    <row r="37" spans="1:14" x14ac:dyDescent="0.2">
      <c r="A37" s="20" t="s">
        <v>96</v>
      </c>
      <c r="B37" s="21"/>
      <c r="C37" s="21"/>
      <c r="D37" s="21"/>
      <c r="E37" s="78">
        <v>0</v>
      </c>
      <c r="F37" s="33">
        <f t="shared" si="8"/>
        <v>0</v>
      </c>
      <c r="G37" s="562"/>
      <c r="H37" s="563"/>
      <c r="I37" s="97">
        <f ca="1">SUMIF(Loonkosten!$B$4:$F$12,G37,Loonkosten!$D$4:$D$12)</f>
        <v>0</v>
      </c>
      <c r="J37" s="94">
        <f ca="1">SUMIF(Loonkosten!$B$4:$F$12,G37,Loonkosten!$C$4:$C$12)*F37</f>
        <v>0</v>
      </c>
      <c r="K37" s="208" t="s">
        <v>97</v>
      </c>
      <c r="L37" s="208"/>
      <c r="M37" s="208"/>
      <c r="N37" s="208"/>
    </row>
    <row r="38" spans="1:14" x14ac:dyDescent="0.2">
      <c r="A38" s="20" t="s">
        <v>98</v>
      </c>
      <c r="B38" s="21"/>
      <c r="C38" s="21"/>
      <c r="D38" s="21"/>
      <c r="E38" s="78">
        <v>0</v>
      </c>
      <c r="F38" s="33">
        <f t="shared" si="8"/>
        <v>0</v>
      </c>
      <c r="G38" s="562"/>
      <c r="H38" s="563"/>
      <c r="I38" s="97">
        <f ca="1">SUMIF(Loonkosten!$B$4:$F$12,G38,Loonkosten!$D$4:$D$12)</f>
        <v>0</v>
      </c>
      <c r="J38" s="94">
        <f ca="1">SUMIF(Loonkosten!$B$4:$F$12,G38,Loonkosten!$C$4:$C$12)*F38</f>
        <v>0</v>
      </c>
      <c r="K38" s="208"/>
      <c r="L38" s="208"/>
      <c r="M38" s="208"/>
      <c r="N38" s="208"/>
    </row>
    <row r="39" spans="1:14" x14ac:dyDescent="0.2">
      <c r="A39" s="20" t="s">
        <v>99</v>
      </c>
      <c r="B39" s="21"/>
      <c r="C39" s="21"/>
      <c r="D39" s="21"/>
      <c r="E39" s="78">
        <v>0</v>
      </c>
      <c r="F39" s="33">
        <f t="shared" si="8"/>
        <v>0</v>
      </c>
      <c r="G39" s="562"/>
      <c r="H39" s="563"/>
      <c r="I39" s="97">
        <f ca="1">SUMIF(Loonkosten!$B$4:$F$12,G39,Loonkosten!$D$4:$D$12)</f>
        <v>0</v>
      </c>
      <c r="J39" s="94">
        <f ca="1">SUMIF(Loonkosten!$B$4:$F$12,G39,Loonkosten!$C$4:$C$12)*F39</f>
        <v>0</v>
      </c>
      <c r="K39" s="208" t="s">
        <v>100</v>
      </c>
      <c r="L39" s="208"/>
      <c r="M39" s="208"/>
      <c r="N39" s="208"/>
    </row>
    <row r="40" spans="1:14" x14ac:dyDescent="0.2">
      <c r="A40" s="20" t="s">
        <v>101</v>
      </c>
      <c r="B40" s="21"/>
      <c r="C40" s="21"/>
      <c r="D40" s="21"/>
      <c r="E40" s="78">
        <v>0</v>
      </c>
      <c r="F40" s="33">
        <f t="shared" si="8"/>
        <v>0</v>
      </c>
      <c r="G40" s="562"/>
      <c r="H40" s="563"/>
      <c r="I40" s="97">
        <f ca="1">SUMIF(Loonkosten!$B$4:$F$12,G40,Loonkosten!$D$4:$D$12)</f>
        <v>0</v>
      </c>
      <c r="J40" s="94">
        <f ca="1">SUMIF(Loonkosten!$B$4:$F$12,G40,Loonkosten!$C$4:$C$12)*F40</f>
        <v>0</v>
      </c>
      <c r="K40" s="208" t="s">
        <v>102</v>
      </c>
      <c r="L40" s="208"/>
      <c r="M40" s="208"/>
      <c r="N40" s="208"/>
    </row>
    <row r="41" spans="1:14" x14ac:dyDescent="0.2">
      <c r="A41" s="20" t="s">
        <v>103</v>
      </c>
      <c r="B41" s="21"/>
      <c r="C41" s="21"/>
      <c r="D41" s="21"/>
      <c r="E41" s="78">
        <v>0</v>
      </c>
      <c r="F41" s="33">
        <f t="shared" si="8"/>
        <v>0</v>
      </c>
      <c r="G41" s="562"/>
      <c r="H41" s="563"/>
      <c r="I41" s="97">
        <f ca="1">SUMIF(Loonkosten!$B$4:$F$12,G41,Loonkosten!$D$4:$D$12)</f>
        <v>0</v>
      </c>
      <c r="J41" s="94">
        <f ca="1">SUMIF(Loonkosten!$B$4:$F$12,G41,Loonkosten!$C$4:$C$12)*F41</f>
        <v>0</v>
      </c>
      <c r="K41" s="208"/>
      <c r="L41" s="208"/>
      <c r="M41" s="208"/>
      <c r="N41" s="208"/>
    </row>
    <row r="42" spans="1:14" x14ac:dyDescent="0.2">
      <c r="A42" s="20" t="s">
        <v>104</v>
      </c>
      <c r="B42" s="52" t="s">
        <v>105</v>
      </c>
      <c r="C42" s="21"/>
      <c r="D42" s="21"/>
      <c r="E42" s="78"/>
      <c r="F42" s="33"/>
      <c r="G42" s="562"/>
      <c r="H42" s="563"/>
      <c r="I42" s="97">
        <f ca="1">SUMIF(Loonkosten!$B$21:$D$24,G42,Loonkosten!$D$21:$D$24)</f>
        <v>0</v>
      </c>
      <c r="J42" s="94">
        <f ca="1">E42*I42</f>
        <v>0</v>
      </c>
      <c r="K42" s="208"/>
      <c r="L42" s="208"/>
      <c r="M42" s="208"/>
      <c r="N42" s="208"/>
    </row>
    <row r="43" spans="1:14" x14ac:dyDescent="0.2">
      <c r="A43" s="20" t="s">
        <v>104</v>
      </c>
      <c r="B43" s="52" t="s">
        <v>106</v>
      </c>
      <c r="C43" s="21"/>
      <c r="D43" s="21"/>
      <c r="E43" s="78"/>
      <c r="F43" s="33"/>
      <c r="G43" s="562"/>
      <c r="H43" s="563"/>
      <c r="I43" s="97">
        <f ca="1">SUMIF(Loonkosten!$B$21:$D$24,G43,Loonkosten!$D$21:$D$24)</f>
        <v>0</v>
      </c>
      <c r="J43" s="94">
        <f t="shared" ref="J43:J44" ca="1" si="9">E43*I43</f>
        <v>0</v>
      </c>
      <c r="K43" s="208"/>
      <c r="L43" s="208"/>
      <c r="M43" s="208"/>
      <c r="N43" s="208"/>
    </row>
    <row r="44" spans="1:14" x14ac:dyDescent="0.2">
      <c r="A44" s="20" t="s">
        <v>104</v>
      </c>
      <c r="B44" s="52" t="s">
        <v>107</v>
      </c>
      <c r="C44" s="21"/>
      <c r="D44" s="21"/>
      <c r="E44" s="78"/>
      <c r="F44" s="33"/>
      <c r="G44" s="566"/>
      <c r="H44" s="567"/>
      <c r="I44" s="97">
        <f ca="1">SUMIF(Loonkosten!$B$21:$D$24,G44,Loonkosten!$D$21:$D$24)</f>
        <v>0</v>
      </c>
      <c r="J44" s="94">
        <f t="shared" ca="1" si="9"/>
        <v>0</v>
      </c>
      <c r="K44" s="208"/>
      <c r="L44" s="208"/>
      <c r="M44" s="208"/>
      <c r="N44" s="208"/>
    </row>
    <row r="45" spans="1:14" x14ac:dyDescent="0.2">
      <c r="A45" s="62" t="s">
        <v>108</v>
      </c>
      <c r="B45" s="68"/>
      <c r="C45" s="68"/>
      <c r="D45" s="68"/>
      <c r="E45" s="67">
        <f>SUM(E34:E44)</f>
        <v>0</v>
      </c>
      <c r="F45" s="69">
        <f>SUM(F34:F44)</f>
        <v>0</v>
      </c>
      <c r="G45" s="70"/>
      <c r="H45" s="66"/>
      <c r="I45" s="63"/>
      <c r="J45" s="96">
        <f ca="1">SUM(J34:J44)</f>
        <v>0</v>
      </c>
      <c r="K45" s="208"/>
      <c r="L45" s="208"/>
      <c r="M45" s="208"/>
      <c r="N45" s="208"/>
    </row>
    <row r="46" spans="1:14" x14ac:dyDescent="0.2">
      <c r="K46" s="208"/>
      <c r="L46" s="208"/>
      <c r="M46" s="208"/>
      <c r="N46" s="208"/>
    </row>
    <row r="47" spans="1:14" ht="37" x14ac:dyDescent="0.45">
      <c r="A47" s="76" t="s">
        <v>109</v>
      </c>
      <c r="B47" s="16"/>
      <c r="C47" s="77" t="s">
        <v>63</v>
      </c>
      <c r="D47" s="16"/>
      <c r="E47" s="16"/>
      <c r="F47" s="16"/>
      <c r="G47" s="16"/>
      <c r="H47" s="16"/>
      <c r="I47" s="16"/>
      <c r="J47" s="16"/>
      <c r="K47" s="208"/>
      <c r="L47" s="208"/>
      <c r="M47" s="208"/>
      <c r="N47" s="208"/>
    </row>
    <row r="48" spans="1:14" x14ac:dyDescent="0.2">
      <c r="A48" s="73"/>
      <c r="B48" s="38"/>
      <c r="C48" s="75" t="s">
        <v>110</v>
      </c>
      <c r="D48" s="75" t="s">
        <v>111</v>
      </c>
      <c r="E48" s="87" t="s">
        <v>80</v>
      </c>
      <c r="F48" s="31" t="s">
        <v>81</v>
      </c>
      <c r="G48" s="559" t="s">
        <v>82</v>
      </c>
      <c r="H48" s="560"/>
      <c r="I48" s="91" t="s">
        <v>83</v>
      </c>
      <c r="J48" s="31" t="s">
        <v>84</v>
      </c>
      <c r="K48" s="208"/>
      <c r="L48" s="208"/>
      <c r="M48" s="208"/>
      <c r="N48" s="208"/>
    </row>
    <row r="49" spans="1:14" x14ac:dyDescent="0.2">
      <c r="A49" s="43" t="s">
        <v>112</v>
      </c>
      <c r="C49" s="101">
        <v>0</v>
      </c>
      <c r="D49" s="60">
        <v>0.5</v>
      </c>
      <c r="E49" s="79">
        <f>C49*(1+D49)</f>
        <v>0</v>
      </c>
      <c r="F49" s="105">
        <f>E49/1200</f>
        <v>0</v>
      </c>
      <c r="G49" s="561"/>
      <c r="H49" s="556"/>
      <c r="I49" s="100">
        <f ca="1">SUMIF(Loonkosten!$B$4:$F$12,G49,Loonkosten!$D$4:$D$12)</f>
        <v>0</v>
      </c>
      <c r="J49" s="94">
        <f ca="1">SUMIF(Loonkosten!$B$4:$F$12,G49,Loonkosten!$C$4:$C$12)*F49</f>
        <v>0</v>
      </c>
      <c r="K49" s="208"/>
      <c r="L49" s="208"/>
      <c r="M49" s="208"/>
      <c r="N49" s="208"/>
    </row>
    <row r="50" spans="1:14" x14ac:dyDescent="0.2">
      <c r="A50" s="43" t="s">
        <v>113</v>
      </c>
      <c r="C50" s="101">
        <v>0</v>
      </c>
      <c r="D50" s="61"/>
      <c r="E50" s="79">
        <f>C50</f>
        <v>0</v>
      </c>
      <c r="F50" s="93">
        <f t="shared" ref="F50:F51" si="10">E50/1659</f>
        <v>0</v>
      </c>
      <c r="G50" s="561"/>
      <c r="H50" s="556"/>
      <c r="I50" s="100">
        <f ca="1">SUMIF(Loonkosten!$B$4:$F$12,G50,Loonkosten!$D$4:$D$12)</f>
        <v>0</v>
      </c>
      <c r="J50" s="94">
        <f ca="1">SUMIF(Loonkosten!$B$4:$F$12,G50,Loonkosten!$C$4:$C$12)*F50</f>
        <v>0</v>
      </c>
      <c r="K50" s="208"/>
      <c r="L50" s="208"/>
      <c r="M50" s="208"/>
      <c r="N50" s="208"/>
    </row>
    <row r="51" spans="1:14" x14ac:dyDescent="0.2">
      <c r="A51" s="43" t="s">
        <v>114</v>
      </c>
      <c r="C51" s="101">
        <v>0</v>
      </c>
      <c r="D51" s="61"/>
      <c r="E51" s="79">
        <f>C51</f>
        <v>0</v>
      </c>
      <c r="F51" s="99">
        <f t="shared" si="10"/>
        <v>0</v>
      </c>
      <c r="G51" s="561"/>
      <c r="H51" s="556"/>
      <c r="I51" s="100">
        <f ca="1">SUMIF(Loonkosten!$B$4:$F$12,G51,Loonkosten!$D$4:$D$12)</f>
        <v>0</v>
      </c>
      <c r="J51" s="94">
        <f ca="1">SUMIF(Loonkosten!$B$4:$F$12,G51,Loonkosten!$C$4:$C$12)*F51</f>
        <v>0</v>
      </c>
      <c r="K51" s="208"/>
      <c r="L51" s="208"/>
      <c r="M51" s="208"/>
      <c r="N51" s="208"/>
    </row>
    <row r="52" spans="1:14" x14ac:dyDescent="0.2">
      <c r="A52" s="215" t="s">
        <v>104</v>
      </c>
      <c r="B52" s="216"/>
      <c r="C52" s="102">
        <v>0</v>
      </c>
      <c r="D52" s="217"/>
      <c r="E52" s="80">
        <f>C52</f>
        <v>0</v>
      </c>
      <c r="F52" s="33"/>
      <c r="G52" s="562"/>
      <c r="H52" s="563"/>
      <c r="I52" s="97">
        <f ca="1">SUMIF(Loonkosten!$B$21:$D$24,G52,Loonkosten!$D$21:$D$24)</f>
        <v>0</v>
      </c>
      <c r="J52" s="94">
        <f ca="1">E52*I52</f>
        <v>0</v>
      </c>
      <c r="K52" s="208"/>
      <c r="L52" s="208"/>
      <c r="M52" s="208"/>
      <c r="N52" s="208"/>
    </row>
    <row r="53" spans="1:14" x14ac:dyDescent="0.2">
      <c r="A53" s="213" t="s">
        <v>115</v>
      </c>
      <c r="B53" s="66"/>
      <c r="C53" s="66"/>
      <c r="D53" s="66"/>
      <c r="E53" s="214">
        <f>SUM(E49:E52)</f>
        <v>0</v>
      </c>
      <c r="F53" s="106">
        <f>SUM(F49:F52)</f>
        <v>0</v>
      </c>
      <c r="G53" s="64"/>
      <c r="H53" s="65"/>
      <c r="I53" s="64"/>
      <c r="J53" s="96">
        <f ca="1">SUM(J49:J52)</f>
        <v>0</v>
      </c>
      <c r="K53" s="208"/>
      <c r="L53" s="208"/>
      <c r="M53" s="208"/>
      <c r="N53" s="208"/>
    </row>
    <row r="54" spans="1:14" x14ac:dyDescent="0.2">
      <c r="K54" s="208"/>
      <c r="L54" s="208"/>
      <c r="M54" s="208"/>
      <c r="N54" s="208"/>
    </row>
    <row r="55" spans="1:14" ht="37" x14ac:dyDescent="0.45">
      <c r="A55" s="76" t="s">
        <v>116</v>
      </c>
      <c r="B55" s="16"/>
      <c r="C55" s="77" t="s">
        <v>117</v>
      </c>
      <c r="D55" s="16"/>
      <c r="E55" s="16"/>
      <c r="F55" s="16"/>
      <c r="G55" s="16"/>
      <c r="H55" s="16"/>
      <c r="I55" s="16"/>
      <c r="J55" s="16"/>
      <c r="K55" s="208"/>
      <c r="L55" s="208"/>
      <c r="M55" s="208"/>
      <c r="N55" s="208"/>
    </row>
    <row r="56" spans="1:14" x14ac:dyDescent="0.2">
      <c r="A56" s="73"/>
      <c r="B56" s="38"/>
      <c r="C56" s="38"/>
      <c r="D56" s="38"/>
      <c r="E56" s="74" t="s">
        <v>118</v>
      </c>
      <c r="F56" s="75" t="s">
        <v>119</v>
      </c>
      <c r="G56" s="560"/>
      <c r="H56" s="560"/>
      <c r="I56" s="91" t="s">
        <v>120</v>
      </c>
      <c r="J56" s="88" t="s">
        <v>121</v>
      </c>
      <c r="K56" s="208"/>
      <c r="L56" s="208"/>
      <c r="M56" s="208"/>
      <c r="N56" s="208"/>
    </row>
    <row r="57" spans="1:14" x14ac:dyDescent="0.2">
      <c r="A57" s="41" t="s">
        <v>122</v>
      </c>
      <c r="B57" s="42"/>
      <c r="C57" s="42"/>
      <c r="D57" s="39" t="s">
        <v>127</v>
      </c>
      <c r="E57" s="89">
        <f>(IF(D57="ja",$E$31+$C$49,0))</f>
        <v>0</v>
      </c>
      <c r="F57" s="59">
        <v>0</v>
      </c>
      <c r="I57" s="98">
        <f>verhuur!$T$36</f>
        <v>20.336679264000001</v>
      </c>
      <c r="J57" s="92">
        <f>E57*F57*I57</f>
        <v>0</v>
      </c>
      <c r="K57" s="208" t="s">
        <v>124</v>
      </c>
      <c r="L57" s="208"/>
      <c r="M57" s="208"/>
      <c r="N57" s="208"/>
    </row>
    <row r="58" spans="1:14" x14ac:dyDescent="0.2">
      <c r="A58" s="43" t="s">
        <v>125</v>
      </c>
      <c r="D58" s="39" t="s">
        <v>127</v>
      </c>
      <c r="E58" s="90">
        <f>(IF(D58="ja",$E$31+$C$49,0))</f>
        <v>0</v>
      </c>
      <c r="F58" s="60">
        <v>0</v>
      </c>
      <c r="I58" s="97">
        <f>verhuur!$T$37</f>
        <v>36.224709939</v>
      </c>
      <c r="J58" s="94">
        <f>E58*F58*I58</f>
        <v>0</v>
      </c>
      <c r="K58" s="208" t="s">
        <v>124</v>
      </c>
      <c r="L58" s="208"/>
      <c r="M58" s="208"/>
      <c r="N58" s="208"/>
    </row>
    <row r="59" spans="1:14" x14ac:dyDescent="0.2">
      <c r="A59" s="43" t="s">
        <v>126</v>
      </c>
      <c r="D59" s="39" t="s">
        <v>127</v>
      </c>
      <c r="I59" s="97"/>
      <c r="J59" s="95">
        <f>E59*I59</f>
        <v>0</v>
      </c>
      <c r="K59" s="208"/>
      <c r="L59" s="208"/>
      <c r="M59" s="208"/>
      <c r="N59" s="208"/>
    </row>
    <row r="60" spans="1:14" x14ac:dyDescent="0.2">
      <c r="A60" s="43" t="s">
        <v>128</v>
      </c>
      <c r="D60" s="39" t="s">
        <v>127</v>
      </c>
      <c r="I60" s="97"/>
      <c r="J60" s="94">
        <v>0</v>
      </c>
      <c r="K60" s="208"/>
      <c r="L60" s="208"/>
      <c r="M60" s="221"/>
      <c r="N60" s="221"/>
    </row>
    <row r="61" spans="1:14" x14ac:dyDescent="0.2">
      <c r="A61" s="43" t="s">
        <v>129</v>
      </c>
      <c r="I61" s="97"/>
      <c r="J61" s="95">
        <f>'Invulblad materiele kosten'!$D$9</f>
        <v>0</v>
      </c>
      <c r="K61" s="221" t="s">
        <v>130</v>
      </c>
      <c r="L61" s="221"/>
      <c r="M61" s="221"/>
      <c r="N61" s="221"/>
    </row>
    <row r="62" spans="1:14" x14ac:dyDescent="0.2">
      <c r="A62" s="43" t="s">
        <v>131</v>
      </c>
      <c r="I62" s="97"/>
      <c r="J62" s="95">
        <f>'Invulblad materiele kosten'!$D$22</f>
        <v>0</v>
      </c>
      <c r="K62" s="221" t="s">
        <v>130</v>
      </c>
      <c r="L62" s="221"/>
      <c r="M62" s="221"/>
      <c r="N62" s="221"/>
    </row>
    <row r="63" spans="1:14" x14ac:dyDescent="0.2">
      <c r="A63" s="43" t="s">
        <v>132</v>
      </c>
      <c r="C63" s="56" t="s">
        <v>133</v>
      </c>
      <c r="D63" s="556"/>
      <c r="E63" s="556"/>
      <c r="F63" s="556"/>
      <c r="G63" t="s">
        <v>53</v>
      </c>
      <c r="I63" s="97"/>
      <c r="J63" s="95">
        <f>'Invulblad materiele kosten'!$D$35</f>
        <v>0</v>
      </c>
      <c r="K63" s="221" t="s">
        <v>130</v>
      </c>
      <c r="L63" s="221"/>
      <c r="M63" s="221"/>
      <c r="N63" s="221"/>
    </row>
    <row r="64" spans="1:14" x14ac:dyDescent="0.2">
      <c r="A64" s="43" t="s">
        <v>134</v>
      </c>
      <c r="I64" s="97"/>
      <c r="J64" s="95">
        <f>'Invulblad materiele kosten'!$D$43</f>
        <v>0</v>
      </c>
      <c r="K64" s="221" t="s">
        <v>130</v>
      </c>
      <c r="L64" s="221"/>
      <c r="M64" s="208"/>
      <c r="N64" s="208"/>
    </row>
    <row r="65" spans="1:14" x14ac:dyDescent="0.2">
      <c r="A65" s="43" t="s">
        <v>135</v>
      </c>
      <c r="I65" s="97"/>
      <c r="J65" s="95"/>
      <c r="K65" s="208"/>
      <c r="L65" s="208"/>
      <c r="M65" s="208"/>
      <c r="N65" s="208"/>
    </row>
    <row r="66" spans="1:14" x14ac:dyDescent="0.2">
      <c r="A66" s="43" t="s">
        <v>136</v>
      </c>
      <c r="E66" s="39">
        <v>0</v>
      </c>
      <c r="F66" t="s">
        <v>137</v>
      </c>
      <c r="I66">
        <v>0.31</v>
      </c>
      <c r="J66" s="95">
        <f>E66*I66</f>
        <v>0</v>
      </c>
      <c r="K66" s="208" t="s">
        <v>138</v>
      </c>
      <c r="L66" s="208"/>
      <c r="M66" s="208"/>
      <c r="N66" s="208"/>
    </row>
    <row r="67" spans="1:14" x14ac:dyDescent="0.2">
      <c r="A67" s="43" t="s">
        <v>139</v>
      </c>
      <c r="J67" s="95"/>
      <c r="K67" s="208"/>
      <c r="L67" s="208"/>
      <c r="M67" s="208"/>
      <c r="N67" s="208"/>
    </row>
    <row r="68" spans="1:14" x14ac:dyDescent="0.2">
      <c r="A68" s="62" t="s">
        <v>140</v>
      </c>
      <c r="B68" s="63"/>
      <c r="C68" s="63"/>
      <c r="D68" s="63"/>
      <c r="E68" s="63"/>
      <c r="F68" s="63"/>
      <c r="G68" s="63"/>
      <c r="H68" s="65"/>
      <c r="I68" s="63"/>
      <c r="J68" s="96">
        <f>SUM(J57:J67)</f>
        <v>0</v>
      </c>
      <c r="K68" s="208"/>
      <c r="L68" s="208"/>
      <c r="M68" s="208"/>
      <c r="N68" s="208"/>
    </row>
    <row r="69" spans="1:14" x14ac:dyDescent="0.2">
      <c r="K69" s="208"/>
      <c r="L69" s="208"/>
      <c r="M69" s="208"/>
      <c r="N69" s="208"/>
    </row>
    <row r="70" spans="1:14" ht="37" x14ac:dyDescent="0.45">
      <c r="A70" s="76" t="s">
        <v>141</v>
      </c>
      <c r="B70" s="16"/>
      <c r="C70" s="77" t="s">
        <v>142</v>
      </c>
      <c r="D70" s="16"/>
      <c r="E70" s="16"/>
      <c r="F70" s="16"/>
      <c r="G70" s="16"/>
      <c r="H70" s="16"/>
      <c r="I70" s="16"/>
      <c r="J70" s="16"/>
      <c r="K70" s="208"/>
      <c r="L70" s="208"/>
    </row>
    <row r="71" spans="1:14" x14ac:dyDescent="0.2">
      <c r="A71" s="41" t="s">
        <v>143</v>
      </c>
      <c r="B71" s="42"/>
      <c r="C71" s="42"/>
      <c r="D71" s="42"/>
      <c r="E71" s="58">
        <v>0.25</v>
      </c>
      <c r="F71" s="42"/>
      <c r="G71" s="42"/>
      <c r="H71" s="42"/>
      <c r="I71" s="42"/>
      <c r="J71" s="92">
        <f ca="1">($J$45+$J$53)*E71</f>
        <v>0</v>
      </c>
      <c r="K71" t="s">
        <v>586</v>
      </c>
      <c r="M71" s="208"/>
      <c r="N71" s="208"/>
    </row>
    <row r="72" spans="1:14" x14ac:dyDescent="0.2">
      <c r="A72" s="43" t="s">
        <v>144</v>
      </c>
      <c r="E72" s="44">
        <v>0.05</v>
      </c>
      <c r="J72" s="94">
        <f ca="1">($J$45+$J$53+$J$68)*E72</f>
        <v>0</v>
      </c>
      <c r="K72" s="208"/>
      <c r="L72" s="208"/>
      <c r="M72" s="208"/>
      <c r="N72" s="208"/>
    </row>
    <row r="73" spans="1:14" x14ac:dyDescent="0.2">
      <c r="A73" s="43" t="s">
        <v>145</v>
      </c>
      <c r="E73" s="44">
        <v>0.1</v>
      </c>
      <c r="G73" s="34"/>
      <c r="H73" s="34"/>
      <c r="J73" s="94">
        <f ca="1">($J$45+$J$53+$J$68)*E73</f>
        <v>0</v>
      </c>
      <c r="K73" s="208"/>
      <c r="L73" s="208"/>
      <c r="M73" s="208"/>
      <c r="N73" s="208"/>
    </row>
    <row r="74" spans="1:14" x14ac:dyDescent="0.2">
      <c r="A74" s="62" t="s">
        <v>146</v>
      </c>
      <c r="B74" s="63"/>
      <c r="C74" s="63"/>
      <c r="D74" s="63"/>
      <c r="E74" s="63"/>
      <c r="F74" s="63"/>
      <c r="G74" s="63"/>
      <c r="H74" s="63"/>
      <c r="I74" s="63"/>
      <c r="J74" s="96">
        <f ca="1">SUM(J71:J73)</f>
        <v>0</v>
      </c>
      <c r="K74" s="208"/>
      <c r="L74" s="208"/>
      <c r="M74" s="208"/>
      <c r="N74" s="208"/>
    </row>
    <row r="75" spans="1:14" s="1" customFormat="1" x14ac:dyDescent="0.2">
      <c r="A75"/>
      <c r="B75"/>
      <c r="C75"/>
      <c r="D75"/>
      <c r="E75"/>
      <c r="F75"/>
      <c r="G75"/>
      <c r="H75"/>
      <c r="I75"/>
      <c r="J75" s="103"/>
      <c r="K75" s="208"/>
      <c r="L75" s="208"/>
      <c r="M75" s="208"/>
      <c r="N75" s="208"/>
    </row>
    <row r="76" spans="1:14" x14ac:dyDescent="0.2">
      <c r="A76" s="195" t="s">
        <v>147</v>
      </c>
      <c r="B76" s="196"/>
      <c r="C76" s="196"/>
      <c r="D76" s="196"/>
      <c r="E76" s="196"/>
      <c r="F76" s="196"/>
      <c r="G76" s="196"/>
      <c r="H76" s="196"/>
      <c r="I76" s="196"/>
      <c r="J76" s="197">
        <f ca="1">J45+J53+J68+J74</f>
        <v>0</v>
      </c>
      <c r="K76" s="208"/>
      <c r="L76" s="208"/>
    </row>
    <row r="77" spans="1:14" ht="16" thickBot="1" x14ac:dyDescent="0.25">
      <c r="A77" s="199" t="s">
        <v>610</v>
      </c>
      <c r="B77" s="200"/>
      <c r="C77" s="200"/>
      <c r="D77" s="200"/>
      <c r="E77" s="200"/>
      <c r="F77" s="200"/>
      <c r="G77" s="200"/>
      <c r="H77" s="200"/>
      <c r="I77" s="200"/>
      <c r="J77" s="201">
        <f>0</f>
        <v>0</v>
      </c>
      <c r="K77" s="208"/>
      <c r="L77" s="208"/>
    </row>
    <row r="78" spans="1:14" ht="16" thickTop="1" x14ac:dyDescent="0.2">
      <c r="A78" s="202" t="s">
        <v>148</v>
      </c>
      <c r="B78" s="203"/>
      <c r="C78" s="203"/>
      <c r="D78" s="203"/>
      <c r="E78" s="203"/>
      <c r="F78" s="203"/>
      <c r="G78" s="203"/>
      <c r="H78" s="203"/>
      <c r="I78" s="203"/>
      <c r="J78" s="204">
        <f ca="1">J76-J77</f>
        <v>0</v>
      </c>
      <c r="K78" s="208"/>
      <c r="L78" s="208"/>
    </row>
    <row r="79" spans="1:14" x14ac:dyDescent="0.2">
      <c r="J79" s="103"/>
      <c r="N79" s="14"/>
    </row>
    <row r="80" spans="1:14" x14ac:dyDescent="0.2">
      <c r="A80" s="36" t="s">
        <v>149</v>
      </c>
      <c r="B80" s="37"/>
      <c r="C80" s="37"/>
      <c r="D80" s="37"/>
      <c r="E80" s="37"/>
      <c r="F80" s="37"/>
      <c r="G80" s="37"/>
      <c r="H80" s="37"/>
      <c r="I80" s="37"/>
      <c r="J80" s="104" t="e">
        <f ca="1">$J$78/$C$17</f>
        <v>#DIV/0!</v>
      </c>
      <c r="N80" s="14"/>
    </row>
    <row r="82" spans="1:14" x14ac:dyDescent="0.2">
      <c r="A82" s="264" t="s">
        <v>150</v>
      </c>
      <c r="B82" s="265"/>
      <c r="C82" s="265"/>
      <c r="D82" s="265"/>
      <c r="E82" s="265"/>
      <c r="F82" s="265"/>
      <c r="G82" s="265"/>
      <c r="H82" s="265"/>
      <c r="I82" s="265"/>
      <c r="J82" s="266"/>
      <c r="K82" s="208"/>
      <c r="L82" s="208"/>
    </row>
    <row r="83" spans="1:14" x14ac:dyDescent="0.2">
      <c r="A83" s="261" t="s">
        <v>151</v>
      </c>
      <c r="B83" s="262"/>
      <c r="C83" s="262"/>
      <c r="D83" s="262"/>
      <c r="E83" s="262"/>
      <c r="F83" s="262"/>
      <c r="G83" s="262"/>
      <c r="H83" s="262"/>
      <c r="I83" s="262"/>
      <c r="J83" s="263" t="e">
        <f>J82/$C$17</f>
        <v>#DIV/0!</v>
      </c>
      <c r="N83" s="14"/>
    </row>
    <row r="91" spans="1:14" x14ac:dyDescent="0.2">
      <c r="A91" s="480" t="s">
        <v>626</v>
      </c>
      <c r="B91" s="481"/>
      <c r="C91" s="481"/>
      <c r="D91" s="481"/>
      <c r="E91" s="481"/>
      <c r="F91" s="481"/>
      <c r="G91" s="482"/>
      <c r="H91" s="482"/>
      <c r="I91" s="482"/>
      <c r="J91" s="483"/>
    </row>
    <row r="92" spans="1:14" x14ac:dyDescent="0.2">
      <c r="A92" s="471"/>
      <c r="B92" s="472"/>
      <c r="C92" s="472"/>
      <c r="D92" s="472"/>
      <c r="E92" s="472"/>
      <c r="F92" s="472"/>
      <c r="G92" s="474"/>
      <c r="H92" s="474"/>
      <c r="I92" s="479" t="s">
        <v>50</v>
      </c>
      <c r="J92" s="479" t="s">
        <v>631</v>
      </c>
    </row>
    <row r="93" spans="1:14" x14ac:dyDescent="0.2">
      <c r="A93" s="474" t="s">
        <v>627</v>
      </c>
      <c r="B93" s="472" t="s">
        <v>628</v>
      </c>
      <c r="C93" s="472"/>
      <c r="D93" s="471"/>
      <c r="E93" s="472"/>
      <c r="F93" s="472"/>
      <c r="G93" s="474"/>
      <c r="H93" s="474"/>
      <c r="I93" s="479" t="e">
        <f>E8</f>
        <v>#N/A</v>
      </c>
      <c r="J93" s="478">
        <f ca="1">J45+J53+SUM(J61:J67)+J72</f>
        <v>0</v>
      </c>
    </row>
    <row r="94" spans="1:14" x14ac:dyDescent="0.2">
      <c r="A94" s="471" t="s">
        <v>629</v>
      </c>
      <c r="B94" s="472" t="s">
        <v>634</v>
      </c>
      <c r="C94" s="472"/>
      <c r="D94" s="472"/>
      <c r="E94" s="472"/>
      <c r="F94" s="472"/>
      <c r="G94" s="474"/>
      <c r="H94" s="474"/>
      <c r="I94" s="475">
        <v>20</v>
      </c>
      <c r="J94" s="478">
        <f ca="1">J71</f>
        <v>0</v>
      </c>
    </row>
    <row r="95" spans="1:14" x14ac:dyDescent="0.2">
      <c r="A95" s="471" t="s">
        <v>627</v>
      </c>
      <c r="B95" s="472" t="s">
        <v>635</v>
      </c>
      <c r="C95" s="472"/>
      <c r="D95" s="472"/>
      <c r="E95" s="472"/>
      <c r="F95" s="472"/>
      <c r="G95" s="474"/>
      <c r="H95" s="474"/>
      <c r="I95" s="479" t="e">
        <f>E8</f>
        <v>#N/A</v>
      </c>
      <c r="J95" s="478">
        <f ca="1">J73+IF(J82&gt;J78,J82-J78,J82-J78)</f>
        <v>0</v>
      </c>
    </row>
    <row r="96" spans="1:14" ht="18" x14ac:dyDescent="0.35">
      <c r="A96" s="471" t="s">
        <v>600</v>
      </c>
      <c r="B96" s="472" t="s">
        <v>630</v>
      </c>
      <c r="C96" s="472"/>
      <c r="D96" s="472"/>
      <c r="E96" s="472"/>
      <c r="F96" s="472"/>
      <c r="G96" s="474"/>
      <c r="H96" s="474"/>
      <c r="I96" s="479">
        <v>20</v>
      </c>
      <c r="J96" s="485">
        <f>SUM(J57:J60)</f>
        <v>0</v>
      </c>
    </row>
    <row r="97" spans="1:10" x14ac:dyDescent="0.2">
      <c r="A97" s="471"/>
      <c r="B97" s="472"/>
      <c r="C97" s="472"/>
      <c r="D97" s="472"/>
      <c r="E97" s="472"/>
      <c r="F97" s="472"/>
      <c r="G97" s="474"/>
      <c r="H97" s="474"/>
      <c r="I97" s="479"/>
      <c r="J97" s="478">
        <f ca="1">SUM(J93:J96)</f>
        <v>0</v>
      </c>
    </row>
    <row r="98" spans="1:10" x14ac:dyDescent="0.2">
      <c r="A98" s="484" t="s">
        <v>633</v>
      </c>
      <c r="B98" s="473"/>
      <c r="C98" s="473"/>
      <c r="D98" s="473"/>
      <c r="E98" s="473"/>
      <c r="F98" s="473"/>
      <c r="G98" s="476"/>
      <c r="H98" s="476"/>
      <c r="I98" s="477"/>
      <c r="J98" s="477"/>
    </row>
    <row r="101" spans="1:10" x14ac:dyDescent="0.2">
      <c r="A101" s="256" t="s">
        <v>656</v>
      </c>
    </row>
    <row r="102" spans="1:10" x14ac:dyDescent="0.2">
      <c r="A102" t="s">
        <v>657</v>
      </c>
      <c r="C102" t="s">
        <v>658</v>
      </c>
      <c r="G102" t="s">
        <v>659</v>
      </c>
    </row>
    <row r="103" spans="1:10" x14ac:dyDescent="0.2">
      <c r="A103" s="39"/>
      <c r="C103" s="565"/>
      <c r="D103" s="565"/>
      <c r="E103" s="565"/>
      <c r="G103" s="563"/>
      <c r="H103" s="563"/>
      <c r="I103" s="563"/>
      <c r="J103" s="563"/>
    </row>
  </sheetData>
  <sheetProtection algorithmName="SHA-512" hashValue="gSzzcqjnNxdnNvEAAeHUW1Fb+OFIN2aQQMcYfUH+hjpQN3Wv6M8CpauQ4UWMiiobihSsLIeSTn0J51yCHWlavg==" saltValue="bRhv/8Qkd7idTDT2pQF+SQ==" spinCount="100000" sheet="1" objects="1" scenarios="1"/>
  <mergeCells count="49">
    <mergeCell ref="G50:H50"/>
    <mergeCell ref="C14:D14"/>
    <mergeCell ref="C103:E103"/>
    <mergeCell ref="G103:J103"/>
    <mergeCell ref="J14:L14"/>
    <mergeCell ref="J15:L15"/>
    <mergeCell ref="J16:L16"/>
    <mergeCell ref="J17:L17"/>
    <mergeCell ref="J18:L18"/>
    <mergeCell ref="D63:F63"/>
    <mergeCell ref="G42:H42"/>
    <mergeCell ref="G56:H56"/>
    <mergeCell ref="G43:H43"/>
    <mergeCell ref="G44:H44"/>
    <mergeCell ref="G52:H52"/>
    <mergeCell ref="G49:H49"/>
    <mergeCell ref="G48:H48"/>
    <mergeCell ref="J9:L9"/>
    <mergeCell ref="G51:H51"/>
    <mergeCell ref="C11:D11"/>
    <mergeCell ref="G40:H40"/>
    <mergeCell ref="C13:D13"/>
    <mergeCell ref="C15:D15"/>
    <mergeCell ref="G39:H39"/>
    <mergeCell ref="G41:H41"/>
    <mergeCell ref="G38:H38"/>
    <mergeCell ref="G37:H37"/>
    <mergeCell ref="G30:H30"/>
    <mergeCell ref="G34:H34"/>
    <mergeCell ref="G35:H35"/>
    <mergeCell ref="G36:H36"/>
    <mergeCell ref="C16:D16"/>
    <mergeCell ref="C17:D17"/>
    <mergeCell ref="J10:L10"/>
    <mergeCell ref="J11:L11"/>
    <mergeCell ref="J12:L12"/>
    <mergeCell ref="J13:L13"/>
    <mergeCell ref="A1:L1"/>
    <mergeCell ref="C5:D5"/>
    <mergeCell ref="C6:D6"/>
    <mergeCell ref="C7:D7"/>
    <mergeCell ref="C8:D8"/>
    <mergeCell ref="C9:D9"/>
    <mergeCell ref="A3:L3"/>
    <mergeCell ref="C12:D12"/>
    <mergeCell ref="J5:L5"/>
    <mergeCell ref="J6:L6"/>
    <mergeCell ref="J7:L7"/>
    <mergeCell ref="J8:L8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817721F2-98C2-488B-94C9-32C6321B3E0D}">
          <x14:formula1>
            <xm:f>Dropmenu!$G$2:$G$4</xm:f>
          </x14:formula1>
          <xm:sqref>E72</xm:sqref>
        </x14:dataValidation>
        <x14:dataValidation type="list" allowBlank="1" showInputMessage="1" showErrorMessage="1" xr:uid="{732E9F14-7A5B-4BFB-8D9C-AFB39F939678}">
          <x14:formula1>
            <xm:f>Dropmenu!$H$2:$H$4</xm:f>
          </x14:formula1>
          <xm:sqref>E73</xm:sqref>
        </x14:dataValidation>
        <x14:dataValidation type="list" allowBlank="1" showInputMessage="1" showErrorMessage="1" xr:uid="{E4336D39-0C90-4D55-B6B2-FAEC467F7E05}">
          <x14:formula1>
            <xm:f>Dropmenu!$D$2:$D$9</xm:f>
          </x14:formula1>
          <xm:sqref>D18</xm:sqref>
        </x14:dataValidation>
        <x14:dataValidation type="list" allowBlank="1" showInputMessage="1" showErrorMessage="1" xr:uid="{5DE9CF2B-8092-46F1-B41A-18BDC4236676}">
          <x14:formula1>
            <xm:f>Loonkosten!$B$4:$B$12</xm:f>
          </x14:formula1>
          <xm:sqref>G34:G41 G49:G51</xm:sqref>
        </x14:dataValidation>
        <x14:dataValidation type="list" allowBlank="1" showInputMessage="1" showErrorMessage="1" xr:uid="{B42C9356-D409-47EF-9384-A8135E2A5D67}">
          <x14:formula1>
            <xm:f>Dropmenu!$E$2:$E$3</xm:f>
          </x14:formula1>
          <xm:sqref>D57:D60</xm:sqref>
        </x14:dataValidation>
        <x14:dataValidation type="list" allowBlank="1" showInputMessage="1" showErrorMessage="1" xr:uid="{6E157CF9-D06A-4C02-817A-E1B17D54CF70}">
          <x14:formula1>
            <xm:f>Dropmenu!$J$2:$J$12</xm:f>
          </x14:formula1>
          <xm:sqref>D63:F63</xm:sqref>
        </x14:dataValidation>
        <x14:dataValidation type="list" allowBlank="1" showInputMessage="1" showErrorMessage="1" xr:uid="{21AFEF1F-5CED-48E7-B45F-0A6E680939AD}">
          <x14:formula1>
            <xm:f>Loonkosten!$B$22:$B$24</xm:f>
          </x14:formula1>
          <xm:sqref>G42:H44 G52:H52</xm:sqref>
        </x14:dataValidation>
        <x14:dataValidation type="list" allowBlank="1" showInputMessage="1" showErrorMessage="1" xr:uid="{3DFBE42D-36EC-4CB2-B3EC-0E8049509A47}">
          <x14:formula1>
            <xm:f>Dropmenu!$C$2:$C$5</xm:f>
          </x14:formula1>
          <xm:sqref>C11:D11</xm:sqref>
        </x14:dataValidation>
        <x14:dataValidation type="list" allowBlank="1" showInputMessage="1" showErrorMessage="1" xr:uid="{E31F6620-93AA-42D8-A7B2-2FFE0783D66B}">
          <x14:formula1>
            <xm:f>Dropmenu!$A$2:$A$10</xm:f>
          </x14:formula1>
          <xm:sqref>C16</xm:sqref>
        </x14:dataValidation>
        <x14:dataValidation type="list" allowBlank="1" showInputMessage="1" showErrorMessage="1" xr:uid="{FDF358FA-8810-4420-AEFE-B6A0824CBBBA}">
          <x14:formula1>
            <xm:f>Dropmenu!$I$5:$I$9</xm:f>
          </x14:formula1>
          <xm:sqref>D49 D32</xm:sqref>
        </x14:dataValidation>
        <x14:dataValidation type="list" allowBlank="1" showInputMessage="1" showErrorMessage="1" xr:uid="{EDE9D69F-28BF-428C-AF13-93A56E84D8FD}">
          <x14:formula1>
            <xm:f>Dropmenu!$B$2:$B$8</xm:f>
          </x14:formula1>
          <xm:sqref>C12:D12</xm:sqref>
        </x14:dataValidation>
        <x14:dataValidation type="list" allowBlank="1" showInputMessage="1" showErrorMessage="1" xr:uid="{089AC1A1-1153-45A9-9695-5D6735BDE664}">
          <x14:formula1>
            <xm:f>Kostenplaatsoverzicht!$C$2:$C$11</xm:f>
          </x14:formula1>
          <xm:sqref>C8:D8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5ECF-9A3D-4476-ACC9-75CE562C37F2}">
  <sheetPr codeName="Blad3"/>
  <dimension ref="A1:O120"/>
  <sheetViews>
    <sheetView showGridLines="0" topLeftCell="A71" zoomScale="80" zoomScaleNormal="80" workbookViewId="0">
      <selection activeCell="I113" sqref="I113"/>
    </sheetView>
  </sheetViews>
  <sheetFormatPr baseColWidth="10" defaultColWidth="8.83203125" defaultRowHeight="15" x14ac:dyDescent="0.2"/>
  <cols>
    <col min="1" max="1" width="28.5" style="17" customWidth="1"/>
    <col min="2" max="2" width="8.83203125" style="17"/>
    <col min="3" max="3" width="10.1640625" style="17" customWidth="1"/>
    <col min="4" max="4" width="17.33203125" style="17" bestFit="1" customWidth="1"/>
    <col min="5" max="5" width="10.5" style="17" customWidth="1"/>
    <col min="6" max="6" width="11.5" style="17" customWidth="1"/>
    <col min="7" max="9" width="8.83203125" style="17"/>
    <col min="10" max="10" width="16" style="17" bestFit="1" customWidth="1"/>
    <col min="11" max="11" width="8.83203125" style="17"/>
    <col min="12" max="12" width="10.83203125" style="17" customWidth="1"/>
    <col min="13" max="13" width="9.1640625" style="17" customWidth="1"/>
    <col min="14" max="14" width="18.5" style="17" customWidth="1"/>
    <col min="15" max="15" width="8.83203125" style="17"/>
    <col min="16" max="16" width="11.1640625" style="17" customWidth="1"/>
    <col min="17" max="17" width="10.5" style="17" customWidth="1"/>
    <col min="18" max="16384" width="8.83203125" style="17"/>
  </cols>
  <sheetData>
    <row r="1" spans="1:12" ht="31" x14ac:dyDescent="0.35">
      <c r="A1" s="573" t="s">
        <v>43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3" spans="1:12" ht="29" x14ac:dyDescent="0.2">
      <c r="A3" s="554" t="s">
        <v>622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</row>
    <row r="4" spans="1:12" x14ac:dyDescent="0.2">
      <c r="A4" s="250" t="s">
        <v>45</v>
      </c>
      <c r="B4" s="251"/>
      <c r="C4" s="251"/>
      <c r="D4" s="251"/>
      <c r="E4" s="251"/>
      <c r="F4" s="251"/>
      <c r="G4" s="251"/>
      <c r="H4" s="251"/>
      <c r="I4" s="116"/>
      <c r="J4" s="251" t="s">
        <v>655</v>
      </c>
      <c r="K4" s="251"/>
      <c r="L4" s="251"/>
    </row>
    <row r="5" spans="1:12" customFormat="1" x14ac:dyDescent="0.2">
      <c r="A5" t="s">
        <v>47</v>
      </c>
      <c r="C5" s="553"/>
      <c r="D5" s="553"/>
      <c r="H5" s="17"/>
      <c r="J5" s="556"/>
      <c r="K5" s="556"/>
      <c r="L5" s="556"/>
    </row>
    <row r="6" spans="1:12" x14ac:dyDescent="0.2">
      <c r="A6" s="17" t="s">
        <v>48</v>
      </c>
      <c r="C6" s="553"/>
      <c r="D6" s="553"/>
      <c r="J6" s="556"/>
      <c r="K6" s="556"/>
      <c r="L6" s="556"/>
    </row>
    <row r="7" spans="1:12" x14ac:dyDescent="0.2">
      <c r="A7" s="17" t="s">
        <v>49</v>
      </c>
      <c r="C7" s="553"/>
      <c r="D7" s="553"/>
      <c r="J7" s="556"/>
      <c r="K7" s="556"/>
      <c r="L7" s="556"/>
    </row>
    <row r="8" spans="1:12" x14ac:dyDescent="0.2">
      <c r="A8" s="17" t="s">
        <v>50</v>
      </c>
      <c r="C8" s="558"/>
      <c r="D8" s="558"/>
      <c r="E8" s="429" t="e">
        <f>VLOOKUP(C8,Kostenplaatsoverzicht!$C$2:$E$11,2,FALSE)</f>
        <v>#N/A</v>
      </c>
      <c r="J8" s="556"/>
      <c r="K8" s="556"/>
      <c r="L8" s="556"/>
    </row>
    <row r="9" spans="1:12" x14ac:dyDescent="0.2">
      <c r="A9" s="17" t="s">
        <v>51</v>
      </c>
      <c r="C9" s="553"/>
      <c r="D9" s="553"/>
      <c r="J9" s="556"/>
      <c r="K9" s="556"/>
      <c r="L9" s="556"/>
    </row>
    <row r="10" spans="1:12" x14ac:dyDescent="0.2">
      <c r="A10" s="17" t="s">
        <v>625</v>
      </c>
      <c r="C10" s="15"/>
      <c r="D10" s="15" t="str">
        <f ca="1">IF(F86&gt;15000,"JA","NEE")</f>
        <v>NEE</v>
      </c>
      <c r="J10" s="556"/>
      <c r="K10" s="556"/>
      <c r="L10" s="556"/>
    </row>
    <row r="11" spans="1:12" x14ac:dyDescent="0.2">
      <c r="A11" s="17" t="s">
        <v>52</v>
      </c>
      <c r="C11" s="553" t="s">
        <v>260</v>
      </c>
      <c r="D11" s="553"/>
      <c r="E11" t="s">
        <v>53</v>
      </c>
      <c r="J11" s="556"/>
      <c r="K11" s="556"/>
      <c r="L11" s="556"/>
    </row>
    <row r="12" spans="1:12" x14ac:dyDescent="0.2">
      <c r="A12" s="17" t="s">
        <v>153</v>
      </c>
      <c r="C12" s="553"/>
      <c r="D12" s="553"/>
      <c r="E12" s="568" t="str">
        <f>IFERROR((VLOOKUP(C12,Deelnbekst!$A$1:$C$423,2,FALSE)),"Crebo naam")</f>
        <v>Crebo naam</v>
      </c>
      <c r="F12" s="568"/>
      <c r="G12" s="568"/>
      <c r="H12" s="568"/>
      <c r="I12" s="568"/>
      <c r="J12" s="556"/>
      <c r="K12" s="556"/>
      <c r="L12" s="556"/>
    </row>
    <row r="13" spans="1:12" x14ac:dyDescent="0.2">
      <c r="A13" s="17" t="s">
        <v>54</v>
      </c>
      <c r="C13" s="571" t="str">
        <f>IFERROR((VLOOKUP(C12,Deelnbekst!$A$1:$G$384,3,FALSE)),"")</f>
        <v/>
      </c>
      <c r="D13" s="571"/>
      <c r="E13" s="113" t="s">
        <v>154</v>
      </c>
      <c r="J13" s="556"/>
      <c r="K13" s="556"/>
      <c r="L13" s="556"/>
    </row>
    <row r="14" spans="1:12" x14ac:dyDescent="0.2">
      <c r="A14" s="17" t="s">
        <v>155</v>
      </c>
      <c r="C14" s="571" t="str">
        <f>IFERROR((VLOOKUP(C12,Deelnbekst!$A$1:$G$384,7,FALSE)),"")</f>
        <v/>
      </c>
      <c r="D14" s="571"/>
      <c r="E14" s="113" t="s">
        <v>154</v>
      </c>
      <c r="J14" s="556"/>
      <c r="K14" s="556"/>
      <c r="L14" s="556"/>
    </row>
    <row r="15" spans="1:12" x14ac:dyDescent="0.2">
      <c r="A15" s="17" t="s">
        <v>156</v>
      </c>
      <c r="C15" s="553"/>
      <c r="D15" s="553"/>
      <c r="J15" s="556"/>
      <c r="K15" s="556"/>
      <c r="L15" s="556"/>
    </row>
    <row r="16" spans="1:12" x14ac:dyDescent="0.2">
      <c r="A16" s="17" t="s">
        <v>57</v>
      </c>
      <c r="C16" s="564"/>
      <c r="D16" s="564"/>
      <c r="J16" s="556"/>
      <c r="K16" s="556"/>
      <c r="L16" s="556"/>
    </row>
    <row r="17" spans="1:12" x14ac:dyDescent="0.2">
      <c r="A17" s="17" t="s">
        <v>636</v>
      </c>
      <c r="C17" s="564"/>
      <c r="D17" s="564"/>
      <c r="J17" s="556"/>
      <c r="K17" s="556"/>
      <c r="L17" s="556"/>
    </row>
    <row r="18" spans="1:12" x14ac:dyDescent="0.2">
      <c r="A18" s="17" t="s">
        <v>157</v>
      </c>
      <c r="C18" s="553"/>
      <c r="D18" s="553"/>
      <c r="E18" t="s">
        <v>53</v>
      </c>
      <c r="J18" s="556"/>
      <c r="K18" s="556"/>
      <c r="L18" s="556"/>
    </row>
    <row r="19" spans="1:12" x14ac:dyDescent="0.2">
      <c r="A19" s="17" t="s">
        <v>58</v>
      </c>
      <c r="C19" s="553"/>
      <c r="D19" s="553"/>
      <c r="E19" t="s">
        <v>53</v>
      </c>
      <c r="J19" s="556"/>
      <c r="K19" s="556"/>
      <c r="L19" s="556"/>
    </row>
    <row r="20" spans="1:12" ht="13.5" customHeight="1" x14ac:dyDescent="0.2">
      <c r="A20" s="17" t="s">
        <v>158</v>
      </c>
      <c r="C20" s="553"/>
      <c r="D20" s="553"/>
      <c r="J20" s="556"/>
      <c r="K20" s="556"/>
      <c r="L20" s="556"/>
    </row>
    <row r="21" spans="1:12" ht="13.5" customHeight="1" x14ac:dyDescent="0.2">
      <c r="A21" s="17" t="s">
        <v>159</v>
      </c>
      <c r="C21" s="572">
        <v>0.1</v>
      </c>
      <c r="D21" s="572"/>
      <c r="E21" s="17" t="s">
        <v>160</v>
      </c>
      <c r="J21" s="556"/>
      <c r="K21" s="556"/>
      <c r="L21" s="556"/>
    </row>
    <row r="22" spans="1:12" ht="13.5" customHeight="1" x14ac:dyDescent="0.2">
      <c r="A22" s="17" t="s">
        <v>161</v>
      </c>
      <c r="C22" s="572">
        <v>0.7</v>
      </c>
      <c r="D22" s="572"/>
      <c r="E22" s="17" t="s">
        <v>160</v>
      </c>
      <c r="J22" s="556"/>
      <c r="K22" s="556"/>
      <c r="L22" s="556"/>
    </row>
    <row r="23" spans="1:12" x14ac:dyDescent="0.2">
      <c r="A23" s="17" t="s">
        <v>60</v>
      </c>
      <c r="C23" s="553"/>
      <c r="D23" s="553"/>
      <c r="E23" t="s">
        <v>53</v>
      </c>
      <c r="J23" s="556"/>
      <c r="K23" s="556"/>
      <c r="L23" s="556"/>
    </row>
    <row r="25" spans="1:12" ht="37" x14ac:dyDescent="0.45">
      <c r="A25" s="115" t="s">
        <v>62</v>
      </c>
      <c r="B25" s="116"/>
      <c r="C25" s="117" t="s">
        <v>63</v>
      </c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2" ht="48" x14ac:dyDescent="0.2">
      <c r="A26" s="118" t="s">
        <v>64</v>
      </c>
      <c r="B26" s="119" t="s">
        <v>65</v>
      </c>
      <c r="C26" s="119" t="s">
        <v>66</v>
      </c>
      <c r="D26" s="120" t="s">
        <v>59</v>
      </c>
      <c r="E26" s="120" t="s">
        <v>67</v>
      </c>
      <c r="F26" s="120" t="s">
        <v>56</v>
      </c>
      <c r="G26" s="121" t="s">
        <v>68</v>
      </c>
      <c r="H26" s="122" t="s">
        <v>69</v>
      </c>
      <c r="I26" s="123" t="s">
        <v>70</v>
      </c>
      <c r="J26" s="123" t="s">
        <v>71</v>
      </c>
      <c r="K26" s="123" t="s">
        <v>72</v>
      </c>
      <c r="L26" s="124" t="s">
        <v>73</v>
      </c>
    </row>
    <row r="27" spans="1:12" x14ac:dyDescent="0.2">
      <c r="A27" s="125" t="s">
        <v>74</v>
      </c>
      <c r="B27" s="126" t="str">
        <f>$C$11</f>
        <v>BBL</v>
      </c>
      <c r="C27" s="126" t="str">
        <f>$C$13</f>
        <v/>
      </c>
      <c r="D27" s="127">
        <f>C20</f>
        <v>0</v>
      </c>
      <c r="E27" s="128"/>
      <c r="F27" s="128"/>
      <c r="G27" s="470"/>
      <c r="H27" s="85">
        <f>F27*G27*E27</f>
        <v>0</v>
      </c>
      <c r="I27" s="130">
        <f>$H27*$D$35</f>
        <v>0</v>
      </c>
      <c r="J27" s="130">
        <f>SUM(H27:I27)</f>
        <v>0</v>
      </c>
      <c r="K27" s="131">
        <v>0</v>
      </c>
      <c r="L27" s="132">
        <f>+H27*K27</f>
        <v>0</v>
      </c>
    </row>
    <row r="28" spans="1:12" x14ac:dyDescent="0.2">
      <c r="A28" s="125" t="s">
        <v>75</v>
      </c>
      <c r="B28" s="126" t="str">
        <f t="shared" ref="B28:B30" si="0">$C$11</f>
        <v>BBL</v>
      </c>
      <c r="C28" s="126" t="str">
        <f t="shared" ref="C28:C30" si="1">$C$13</f>
        <v/>
      </c>
      <c r="D28" s="127">
        <f>ROUND(IF(C19&gt;1,D27*(1-$C$21),0),0)</f>
        <v>0</v>
      </c>
      <c r="E28" s="128"/>
      <c r="F28" s="128">
        <v>0</v>
      </c>
      <c r="G28" s="470"/>
      <c r="H28" s="85">
        <f>F28*G28*E28</f>
        <v>0</v>
      </c>
      <c r="I28" s="130">
        <f>$H28*$D$35</f>
        <v>0</v>
      </c>
      <c r="J28" s="130">
        <f>SUM(H28:I28)</f>
        <v>0</v>
      </c>
      <c r="K28" s="131">
        <v>0</v>
      </c>
      <c r="L28" s="132">
        <f>+H28*K28</f>
        <v>0</v>
      </c>
    </row>
    <row r="29" spans="1:12" x14ac:dyDescent="0.2">
      <c r="A29" s="125" t="s">
        <v>76</v>
      </c>
      <c r="B29" s="126" t="str">
        <f t="shared" si="0"/>
        <v>BBL</v>
      </c>
      <c r="C29" s="126" t="str">
        <f t="shared" si="1"/>
        <v/>
      </c>
      <c r="D29" s="127">
        <f>ROUND(IF(C19&gt;2,D28*(1-$C$21),0),0)</f>
        <v>0</v>
      </c>
      <c r="E29" s="128"/>
      <c r="F29" s="128">
        <v>0</v>
      </c>
      <c r="G29" s="470"/>
      <c r="H29" s="85">
        <f>F29*G29*E29</f>
        <v>0</v>
      </c>
      <c r="I29" s="130">
        <f>$H29*$D$35</f>
        <v>0</v>
      </c>
      <c r="J29" s="130">
        <f t="shared" ref="J29:J30" si="2">SUM(H29:I29)</f>
        <v>0</v>
      </c>
      <c r="K29" s="131">
        <v>0</v>
      </c>
      <c r="L29" s="132">
        <f>+H29*K29</f>
        <v>0</v>
      </c>
    </row>
    <row r="30" spans="1:12" x14ac:dyDescent="0.2">
      <c r="A30" s="125" t="s">
        <v>77</v>
      </c>
      <c r="B30" s="126" t="str">
        <f t="shared" si="0"/>
        <v>BBL</v>
      </c>
      <c r="C30" s="126" t="str">
        <f t="shared" si="1"/>
        <v/>
      </c>
      <c r="D30" s="127">
        <f>ROUND(IF(C19&gt;3,D29*(1-$C$21),0),0)</f>
        <v>0</v>
      </c>
      <c r="E30" s="128">
        <v>0</v>
      </c>
      <c r="F30" s="128">
        <v>0</v>
      </c>
      <c r="G30" s="470"/>
      <c r="H30" s="85">
        <f>F30*G30*E30</f>
        <v>0</v>
      </c>
      <c r="I30" s="130">
        <f>$H30*$D$35</f>
        <v>0</v>
      </c>
      <c r="J30" s="130">
        <f t="shared" si="2"/>
        <v>0</v>
      </c>
      <c r="K30" s="131">
        <v>0</v>
      </c>
      <c r="L30" s="132">
        <f>+H30*K30</f>
        <v>0</v>
      </c>
    </row>
    <row r="31" spans="1:12" x14ac:dyDescent="0.2">
      <c r="A31" s="133" t="s">
        <v>78</v>
      </c>
      <c r="B31" s="134"/>
      <c r="C31" s="134"/>
      <c r="D31" s="135">
        <f>SUM(D27:D30)</f>
        <v>0</v>
      </c>
      <c r="E31" s="135">
        <f>SUM(E27:E30)</f>
        <v>0</v>
      </c>
      <c r="F31" s="135">
        <f t="shared" ref="F31:G31" si="3">SUM(F27:F30)</f>
        <v>0</v>
      </c>
      <c r="G31" s="135">
        <f t="shared" si="3"/>
        <v>0</v>
      </c>
      <c r="H31" s="136">
        <f>SUM(H27:H30)</f>
        <v>0</v>
      </c>
      <c r="I31" s="135">
        <f t="shared" ref="I31:L31" si="4">SUM(I27:I30)</f>
        <v>0</v>
      </c>
      <c r="J31" s="135">
        <f t="shared" si="4"/>
        <v>0</v>
      </c>
      <c r="K31" s="135"/>
      <c r="L31" s="137">
        <f t="shared" si="4"/>
        <v>0</v>
      </c>
    </row>
    <row r="33" spans="1:14" x14ac:dyDescent="0.2">
      <c r="A33" s="138" t="s">
        <v>79</v>
      </c>
      <c r="B33" s="139"/>
      <c r="C33" s="139"/>
      <c r="D33" s="140"/>
      <c r="E33" s="141" t="s">
        <v>80</v>
      </c>
      <c r="F33" s="141" t="s">
        <v>81</v>
      </c>
      <c r="G33" s="574" t="s">
        <v>82</v>
      </c>
      <c r="H33" s="575"/>
      <c r="I33" s="142" t="s">
        <v>83</v>
      </c>
      <c r="J33" s="141" t="s">
        <v>84</v>
      </c>
      <c r="K33" s="576" t="s">
        <v>0</v>
      </c>
      <c r="L33" s="577"/>
      <c r="M33" s="577"/>
      <c r="N33" s="577"/>
    </row>
    <row r="34" spans="1:14" x14ac:dyDescent="0.2">
      <c r="A34" s="125" t="s">
        <v>85</v>
      </c>
      <c r="B34" s="143"/>
      <c r="C34" s="143"/>
      <c r="D34" s="143"/>
      <c r="E34" s="144">
        <f>H31</f>
        <v>0</v>
      </c>
      <c r="F34" s="145">
        <f>E34/1659</f>
        <v>0</v>
      </c>
      <c r="G34" s="146"/>
      <c r="H34" s="147"/>
      <c r="I34" s="147"/>
      <c r="J34" s="148"/>
      <c r="K34" s="568"/>
      <c r="L34" s="568"/>
      <c r="M34" s="568"/>
      <c r="N34" s="568"/>
    </row>
    <row r="35" spans="1:14" x14ac:dyDescent="0.2">
      <c r="A35" s="125" t="s">
        <v>86</v>
      </c>
      <c r="B35" s="143"/>
      <c r="C35" s="143"/>
      <c r="D35" s="149">
        <v>0.4</v>
      </c>
      <c r="E35" s="144">
        <f>I31</f>
        <v>0</v>
      </c>
      <c r="F35" s="145">
        <f t="shared" ref="F35:F36" si="5">E35/1659</f>
        <v>0</v>
      </c>
      <c r="G35" s="150"/>
      <c r="J35" s="151"/>
      <c r="K35" s="568"/>
      <c r="L35" s="568"/>
      <c r="M35" s="568"/>
      <c r="N35" s="568"/>
    </row>
    <row r="36" spans="1:14" x14ac:dyDescent="0.2">
      <c r="A36" s="125" t="s">
        <v>88</v>
      </c>
      <c r="B36" s="143"/>
      <c r="C36" s="143"/>
      <c r="D36" s="143"/>
      <c r="E36" s="152">
        <f>(E34+E35)/1200*459</f>
        <v>0</v>
      </c>
      <c r="F36" s="153">
        <f t="shared" si="5"/>
        <v>0</v>
      </c>
      <c r="G36" s="150"/>
      <c r="J36" s="151"/>
      <c r="K36" s="568" t="s">
        <v>89</v>
      </c>
      <c r="L36" s="568"/>
      <c r="M36" s="568"/>
      <c r="N36" s="568"/>
    </row>
    <row r="37" spans="1:14" x14ac:dyDescent="0.2">
      <c r="A37" s="125" t="s">
        <v>90</v>
      </c>
      <c r="B37" s="143"/>
      <c r="C37" s="143"/>
      <c r="D37" s="143"/>
      <c r="E37" s="132">
        <f>SUM(E34:E36)</f>
        <v>0</v>
      </c>
      <c r="F37" s="154">
        <f>E37/1659</f>
        <v>0</v>
      </c>
      <c r="G37" s="570"/>
      <c r="H37" s="558"/>
      <c r="I37" s="155">
        <f ca="1">SUMIF(Loonkosten!$B$4:$F$12,G37,Loonkosten!$D$4:$D$12)</f>
        <v>0</v>
      </c>
      <c r="J37" s="156">
        <f ca="1">SUMIF(Loonkosten!$B$4:$F$12,G37,Loonkosten!$C$4:$C$12)*F37</f>
        <v>0</v>
      </c>
      <c r="K37" s="568" t="s">
        <v>91</v>
      </c>
      <c r="L37" s="568"/>
      <c r="M37" s="568"/>
      <c r="N37" s="568"/>
    </row>
    <row r="38" spans="1:14" x14ac:dyDescent="0.2">
      <c r="A38" s="125" t="s">
        <v>92</v>
      </c>
      <c r="B38" s="143"/>
      <c r="C38" s="143"/>
      <c r="D38" s="143"/>
      <c r="E38" s="144">
        <f>L31</f>
        <v>0</v>
      </c>
      <c r="F38" s="157">
        <f>E38/1659</f>
        <v>0</v>
      </c>
      <c r="G38" s="570"/>
      <c r="H38" s="558"/>
      <c r="I38" s="155">
        <f ca="1">SUMIF(Loonkosten!$B$4:$F$12,G38,Loonkosten!$D$4:$D$12)</f>
        <v>0</v>
      </c>
      <c r="J38" s="156">
        <f ca="1">SUMIF(Loonkosten!$B$4:$F$12,G38,Loonkosten!$C$4:$C$12)*F38</f>
        <v>0</v>
      </c>
      <c r="K38" s="568" t="s">
        <v>93</v>
      </c>
      <c r="L38" s="568"/>
      <c r="M38" s="568"/>
      <c r="N38" s="568"/>
    </row>
    <row r="39" spans="1:14" x14ac:dyDescent="0.2">
      <c r="A39" s="125" t="s">
        <v>94</v>
      </c>
      <c r="B39" s="143"/>
      <c r="C39" s="158"/>
      <c r="D39" s="158"/>
      <c r="E39" s="307">
        <v>0</v>
      </c>
      <c r="F39" s="157">
        <f t="shared" ref="F39:F44" si="6">E39/1659</f>
        <v>0</v>
      </c>
      <c r="G39" s="570"/>
      <c r="H39" s="558"/>
      <c r="I39" s="155">
        <f ca="1">SUMIF(Loonkosten!$B$4:$F$12,G39,Loonkosten!$D$4:$D$12)</f>
        <v>0</v>
      </c>
      <c r="J39" s="156">
        <f ca="1">SUMIF(Loonkosten!$B$4:$F$12,G39,Loonkosten!$C$4:$C$12)*F39</f>
        <v>0</v>
      </c>
      <c r="K39" s="568" t="s">
        <v>95</v>
      </c>
      <c r="L39" s="568"/>
      <c r="M39" s="568"/>
      <c r="N39" s="568"/>
    </row>
    <row r="40" spans="1:14" x14ac:dyDescent="0.2">
      <c r="A40" s="125" t="s">
        <v>96</v>
      </c>
      <c r="B40" s="143"/>
      <c r="C40" s="143"/>
      <c r="D40" s="143"/>
      <c r="E40" s="159">
        <v>0</v>
      </c>
      <c r="F40" s="157">
        <f t="shared" si="6"/>
        <v>0</v>
      </c>
      <c r="G40" s="570"/>
      <c r="H40" s="558"/>
      <c r="I40" s="155">
        <f ca="1">SUMIF(Loonkosten!$B$4:$F$12,G40,Loonkosten!$D$4:$D$12)</f>
        <v>0</v>
      </c>
      <c r="J40" s="156">
        <f ca="1">SUMIF(Loonkosten!$B$4:$F$12,G40,Loonkosten!$C$4:$C$12)*F40</f>
        <v>0</v>
      </c>
      <c r="K40" s="568" t="s">
        <v>97</v>
      </c>
      <c r="L40" s="568"/>
      <c r="M40" s="568"/>
      <c r="N40" s="568"/>
    </row>
    <row r="41" spans="1:14" x14ac:dyDescent="0.2">
      <c r="A41" s="125" t="s">
        <v>98</v>
      </c>
      <c r="B41" s="143"/>
      <c r="C41" s="143"/>
      <c r="D41" s="143"/>
      <c r="E41" s="159">
        <v>0</v>
      </c>
      <c r="F41" s="157">
        <f t="shared" si="6"/>
        <v>0</v>
      </c>
      <c r="G41" s="570"/>
      <c r="H41" s="558"/>
      <c r="I41" s="155">
        <f ca="1">SUMIF(Loonkosten!$B$4:$F$12,G41,Loonkosten!$D$4:$D$12)</f>
        <v>0</v>
      </c>
      <c r="J41" s="156">
        <f ca="1">SUMIF(Loonkosten!$B$4:$F$12,G41,Loonkosten!$C$4:$C$12)*F41</f>
        <v>0</v>
      </c>
      <c r="K41" s="568"/>
      <c r="L41" s="568"/>
      <c r="M41" s="568"/>
      <c r="N41" s="568"/>
    </row>
    <row r="42" spans="1:14" x14ac:dyDescent="0.2">
      <c r="A42" s="125" t="s">
        <v>99</v>
      </c>
      <c r="B42" s="143"/>
      <c r="C42" s="143"/>
      <c r="D42" s="143"/>
      <c r="E42" s="159">
        <v>0</v>
      </c>
      <c r="F42" s="157">
        <f t="shared" si="6"/>
        <v>0</v>
      </c>
      <c r="G42" s="570"/>
      <c r="H42" s="558"/>
      <c r="I42" s="155">
        <f ca="1">SUMIF(Loonkosten!$B$4:$F$12,G42,Loonkosten!$D$4:$D$12)</f>
        <v>0</v>
      </c>
      <c r="J42" s="156">
        <f ca="1">SUMIF(Loonkosten!$B$4:$F$12,G42,Loonkosten!$C$4:$C$12)*F42</f>
        <v>0</v>
      </c>
      <c r="K42" s="568" t="s">
        <v>100</v>
      </c>
      <c r="L42" s="568"/>
      <c r="M42" s="568"/>
      <c r="N42" s="568"/>
    </row>
    <row r="43" spans="1:14" x14ac:dyDescent="0.2">
      <c r="A43" s="125" t="s">
        <v>101</v>
      </c>
      <c r="B43" s="143"/>
      <c r="C43" s="143"/>
      <c r="D43" s="143"/>
      <c r="E43" s="159">
        <v>0</v>
      </c>
      <c r="F43" s="157">
        <f t="shared" si="6"/>
        <v>0</v>
      </c>
      <c r="G43" s="570"/>
      <c r="H43" s="558"/>
      <c r="I43" s="155">
        <f ca="1">SUMIF(Loonkosten!$B$4:$F$12,G43,Loonkosten!$D$4:$D$12)</f>
        <v>0</v>
      </c>
      <c r="J43" s="156">
        <f ca="1">SUMIF(Loonkosten!$B$4:$F$12,G43,Loonkosten!$C$4:$C$12)*F43</f>
        <v>0</v>
      </c>
      <c r="K43" s="568" t="s">
        <v>102</v>
      </c>
      <c r="L43" s="568"/>
      <c r="M43" s="568"/>
      <c r="N43" s="568"/>
    </row>
    <row r="44" spans="1:14" x14ac:dyDescent="0.2">
      <c r="A44" s="125" t="s">
        <v>103</v>
      </c>
      <c r="B44" s="143"/>
      <c r="C44" s="143"/>
      <c r="D44" s="143"/>
      <c r="E44" s="159">
        <v>0</v>
      </c>
      <c r="F44" s="157">
        <f t="shared" si="6"/>
        <v>0</v>
      </c>
      <c r="G44" s="570"/>
      <c r="H44" s="558"/>
      <c r="I44" s="155">
        <f ca="1">SUMIF(Loonkosten!$B$4:$F$12,G44,Loonkosten!$D$4:$D$12)</f>
        <v>0</v>
      </c>
      <c r="J44" s="156">
        <f ca="1">SUMIF(Loonkosten!$B$4:$F$12,G44,Loonkosten!$C$4:$C$12)*F44</f>
        <v>0</v>
      </c>
      <c r="K44" s="568"/>
      <c r="L44" s="568"/>
      <c r="M44" s="568"/>
      <c r="N44" s="568"/>
    </row>
    <row r="45" spans="1:14" x14ac:dyDescent="0.2">
      <c r="A45" s="20" t="s">
        <v>104</v>
      </c>
      <c r="B45" s="52" t="s">
        <v>105</v>
      </c>
      <c r="C45" s="21"/>
      <c r="D45" s="21"/>
      <c r="E45" s="78"/>
      <c r="F45" s="33"/>
      <c r="G45" s="562"/>
      <c r="H45" s="563"/>
      <c r="I45" s="97">
        <f ca="1">SUMIF(Loonkosten!$B$21:$D$24,G45,Loonkosten!$D$21:$D$24)</f>
        <v>0</v>
      </c>
      <c r="J45" s="94">
        <f ca="1">E45*I45</f>
        <v>0</v>
      </c>
      <c r="K45" s="578"/>
      <c r="L45" s="578"/>
      <c r="M45" s="578"/>
      <c r="N45" s="578"/>
    </row>
    <row r="46" spans="1:14" x14ac:dyDescent="0.2">
      <c r="A46" s="20" t="s">
        <v>104</v>
      </c>
      <c r="B46" s="52" t="s">
        <v>106</v>
      </c>
      <c r="C46" s="21"/>
      <c r="D46" s="21"/>
      <c r="E46" s="78"/>
      <c r="F46" s="33"/>
      <c r="G46" s="562"/>
      <c r="H46" s="563"/>
      <c r="I46" s="97">
        <f ca="1">SUMIF(Loonkosten!$B$21:$D$24,G46,Loonkosten!$D$21:$D$24)</f>
        <v>0</v>
      </c>
      <c r="J46" s="94">
        <f t="shared" ref="J46:J47" ca="1" si="7">E46*I46</f>
        <v>0</v>
      </c>
      <c r="K46" s="208"/>
      <c r="L46" s="208"/>
      <c r="M46" s="208"/>
      <c r="N46" s="208"/>
    </row>
    <row r="47" spans="1:14" x14ac:dyDescent="0.2">
      <c r="A47" s="20" t="s">
        <v>104</v>
      </c>
      <c r="B47" s="52" t="s">
        <v>107</v>
      </c>
      <c r="C47" s="21"/>
      <c r="D47" s="21"/>
      <c r="E47" s="78">
        <v>0</v>
      </c>
      <c r="F47" s="33"/>
      <c r="G47" s="566"/>
      <c r="H47" s="567"/>
      <c r="I47" s="97">
        <f ca="1">SUMIF(Loonkosten!$B$21:$D$24,G47,Loonkosten!$D$21:$D$24)</f>
        <v>0</v>
      </c>
      <c r="J47" s="94">
        <f t="shared" ca="1" si="7"/>
        <v>0</v>
      </c>
      <c r="K47" s="208"/>
      <c r="L47" s="208"/>
      <c r="M47" s="208"/>
      <c r="N47" s="208"/>
    </row>
    <row r="48" spans="1:14" x14ac:dyDescent="0.2">
      <c r="A48" s="133" t="s">
        <v>108</v>
      </c>
      <c r="B48" s="134"/>
      <c r="C48" s="134"/>
      <c r="D48" s="134"/>
      <c r="E48" s="137">
        <f>SUM(E37:E47)</f>
        <v>0</v>
      </c>
      <c r="F48" s="160">
        <f>SUM(F37:F47)</f>
        <v>0</v>
      </c>
      <c r="G48" s="161"/>
      <c r="H48" s="162"/>
      <c r="I48" s="163"/>
      <c r="J48" s="164">
        <f ca="1">SUM(J37:J47)</f>
        <v>0</v>
      </c>
      <c r="K48" s="568"/>
      <c r="L48" s="568"/>
      <c r="M48" s="568"/>
      <c r="N48" s="568"/>
    </row>
    <row r="49" spans="1:14" x14ac:dyDescent="0.2">
      <c r="K49" s="568"/>
      <c r="L49" s="568"/>
      <c r="M49" s="568"/>
      <c r="N49" s="568"/>
    </row>
    <row r="50" spans="1:14" ht="37" x14ac:dyDescent="0.45">
      <c r="A50" s="115" t="s">
        <v>116</v>
      </c>
      <c r="B50" s="116"/>
      <c r="C50" s="117" t="s">
        <v>117</v>
      </c>
      <c r="D50" s="116"/>
      <c r="E50" s="116"/>
      <c r="F50" s="116"/>
      <c r="G50" s="116"/>
      <c r="H50" s="116"/>
      <c r="I50" s="116"/>
      <c r="J50" s="116"/>
      <c r="K50" s="209"/>
      <c r="L50" s="209"/>
      <c r="M50" s="209"/>
      <c r="N50" s="209"/>
    </row>
    <row r="51" spans="1:14" x14ac:dyDescent="0.2">
      <c r="A51" s="165"/>
      <c r="B51" s="166"/>
      <c r="C51" s="166"/>
      <c r="D51" s="166"/>
      <c r="E51" s="167" t="s">
        <v>118</v>
      </c>
      <c r="F51" s="168" t="s">
        <v>119</v>
      </c>
      <c r="G51" s="575"/>
      <c r="H51" s="575"/>
      <c r="I51" s="142" t="s">
        <v>120</v>
      </c>
      <c r="J51" s="169" t="s">
        <v>121</v>
      </c>
      <c r="K51" s="568"/>
      <c r="L51" s="568"/>
      <c r="M51" s="568"/>
      <c r="N51" s="568"/>
    </row>
    <row r="52" spans="1:14" x14ac:dyDescent="0.2">
      <c r="A52" s="146" t="s">
        <v>122</v>
      </c>
      <c r="B52" s="147"/>
      <c r="C52" s="147"/>
      <c r="D52" s="170" t="s">
        <v>127</v>
      </c>
      <c r="E52" s="171">
        <f>(IF(D52="ja",$E$34,0))</f>
        <v>0</v>
      </c>
      <c r="F52" s="59">
        <v>0</v>
      </c>
      <c r="I52" s="98">
        <f>verhuur!$T$36</f>
        <v>20.336679264000001</v>
      </c>
      <c r="J52" s="172">
        <f>E52*F52*I52</f>
        <v>0</v>
      </c>
      <c r="K52" s="568" t="s">
        <v>124</v>
      </c>
      <c r="L52" s="568"/>
      <c r="M52" s="568"/>
      <c r="N52" s="568"/>
    </row>
    <row r="53" spans="1:14" x14ac:dyDescent="0.2">
      <c r="A53" s="150" t="s">
        <v>125</v>
      </c>
      <c r="D53" s="170" t="s">
        <v>127</v>
      </c>
      <c r="E53" s="173">
        <f>(IF(D53="ja",$E$34,0))</f>
        <v>0</v>
      </c>
      <c r="F53" s="60">
        <v>0</v>
      </c>
      <c r="I53" s="97">
        <f>verhuur!$T$37</f>
        <v>36.224709939</v>
      </c>
      <c r="J53" s="156">
        <f>E53*F53*I53</f>
        <v>0</v>
      </c>
      <c r="K53" s="568" t="s">
        <v>124</v>
      </c>
      <c r="L53" s="568"/>
      <c r="M53" s="568"/>
      <c r="N53" s="568"/>
    </row>
    <row r="54" spans="1:14" x14ac:dyDescent="0.2">
      <c r="A54" s="150" t="s">
        <v>126</v>
      </c>
      <c r="D54" s="170" t="s">
        <v>127</v>
      </c>
      <c r="I54" s="155"/>
      <c r="J54" s="174">
        <f>E54*I54</f>
        <v>0</v>
      </c>
      <c r="K54" s="568"/>
      <c r="L54" s="568"/>
      <c r="M54" s="568"/>
      <c r="N54" s="568"/>
    </row>
    <row r="55" spans="1:14" x14ac:dyDescent="0.2">
      <c r="A55" s="150" t="s">
        <v>128</v>
      </c>
      <c r="D55" s="170" t="s">
        <v>127</v>
      </c>
      <c r="I55" s="155"/>
      <c r="J55" s="156">
        <v>0</v>
      </c>
      <c r="K55" s="568"/>
      <c r="L55" s="568"/>
      <c r="M55" s="568"/>
      <c r="N55" s="568"/>
    </row>
    <row r="56" spans="1:14" x14ac:dyDescent="0.2">
      <c r="A56" s="150" t="s">
        <v>129</v>
      </c>
      <c r="I56" s="155"/>
      <c r="J56" s="95">
        <f>'Invulblad materiele kosten'!$D$9</f>
        <v>0</v>
      </c>
      <c r="K56" s="569" t="s">
        <v>130</v>
      </c>
      <c r="L56" s="569"/>
      <c r="M56" s="569"/>
      <c r="N56" s="569"/>
    </row>
    <row r="57" spans="1:14" x14ac:dyDescent="0.2">
      <c r="A57" s="43" t="s">
        <v>131</v>
      </c>
      <c r="I57" s="155"/>
      <c r="J57" s="95">
        <f>'Invulblad materiele kosten'!$D$22</f>
        <v>0</v>
      </c>
      <c r="K57" s="569" t="s">
        <v>130</v>
      </c>
      <c r="L57" s="569"/>
      <c r="M57" s="569"/>
      <c r="N57" s="569"/>
    </row>
    <row r="58" spans="1:14" x14ac:dyDescent="0.2">
      <c r="A58" s="150" t="s">
        <v>132</v>
      </c>
      <c r="C58" s="56" t="s">
        <v>133</v>
      </c>
      <c r="D58" s="556"/>
      <c r="E58" s="556"/>
      <c r="F58" s="556"/>
      <c r="G58" t="s">
        <v>53</v>
      </c>
      <c r="H58"/>
      <c r="I58" s="155"/>
      <c r="J58" s="95">
        <f>'Invulblad materiele kosten'!$D$35</f>
        <v>0</v>
      </c>
      <c r="K58" s="569" t="s">
        <v>130</v>
      </c>
      <c r="L58" s="569"/>
      <c r="M58" s="569"/>
      <c r="N58" s="569"/>
    </row>
    <row r="59" spans="1:14" x14ac:dyDescent="0.2">
      <c r="A59" s="150" t="s">
        <v>134</v>
      </c>
      <c r="I59" s="155"/>
      <c r="J59" s="95">
        <f>'Invulblad materiele kosten'!$D$43</f>
        <v>0</v>
      </c>
      <c r="K59" s="569" t="s">
        <v>130</v>
      </c>
      <c r="L59" s="569"/>
      <c r="M59" s="569"/>
      <c r="N59" s="569"/>
    </row>
    <row r="60" spans="1:14" x14ac:dyDescent="0.2">
      <c r="A60" s="150" t="s">
        <v>135</v>
      </c>
      <c r="I60" s="155"/>
      <c r="J60" s="174"/>
      <c r="K60" s="568"/>
      <c r="L60" s="568"/>
      <c r="M60" s="568"/>
      <c r="N60" s="568"/>
    </row>
    <row r="61" spans="1:14" x14ac:dyDescent="0.2">
      <c r="A61" s="150" t="s">
        <v>136</v>
      </c>
      <c r="E61" s="170">
        <v>0</v>
      </c>
      <c r="F61" s="17" t="s">
        <v>137</v>
      </c>
      <c r="I61">
        <v>0.31</v>
      </c>
      <c r="J61" s="174">
        <f>E61*I61</f>
        <v>0</v>
      </c>
      <c r="K61" s="568" t="s">
        <v>138</v>
      </c>
      <c r="L61" s="568"/>
      <c r="M61" s="568"/>
      <c r="N61" s="568"/>
    </row>
    <row r="62" spans="1:14" x14ac:dyDescent="0.2">
      <c r="A62" s="150" t="s">
        <v>139</v>
      </c>
      <c r="J62" s="174"/>
      <c r="K62" s="568"/>
      <c r="L62" s="568"/>
      <c r="M62" s="568"/>
      <c r="N62" s="568"/>
    </row>
    <row r="63" spans="1:14" x14ac:dyDescent="0.2">
      <c r="A63" s="133" t="s">
        <v>140</v>
      </c>
      <c r="B63" s="163"/>
      <c r="C63" s="163"/>
      <c r="D63" s="163"/>
      <c r="E63" s="163"/>
      <c r="F63" s="163"/>
      <c r="G63" s="163"/>
      <c r="H63" s="175"/>
      <c r="I63" s="163"/>
      <c r="J63" s="164">
        <f>SUM(J52:J62)</f>
        <v>0</v>
      </c>
      <c r="K63" s="568"/>
      <c r="L63" s="568"/>
      <c r="M63" s="568"/>
      <c r="N63" s="568"/>
    </row>
    <row r="64" spans="1:14" x14ac:dyDescent="0.2">
      <c r="K64" s="568"/>
      <c r="L64" s="568"/>
      <c r="M64" s="568"/>
      <c r="N64" s="568"/>
    </row>
    <row r="65" spans="1:15" ht="37" x14ac:dyDescent="0.45">
      <c r="A65" s="115" t="s">
        <v>141</v>
      </c>
      <c r="B65" s="116"/>
      <c r="C65" s="117" t="s">
        <v>142</v>
      </c>
      <c r="D65" s="116"/>
      <c r="E65" s="116"/>
      <c r="F65" s="116"/>
      <c r="G65" s="116"/>
      <c r="H65" s="116"/>
      <c r="I65" s="116"/>
      <c r="J65" s="116"/>
      <c r="K65" s="209"/>
      <c r="L65" s="209"/>
      <c r="M65" s="209"/>
      <c r="N65" s="209"/>
    </row>
    <row r="66" spans="1:15" x14ac:dyDescent="0.2">
      <c r="A66" s="146" t="s">
        <v>143</v>
      </c>
      <c r="B66" s="147"/>
      <c r="C66" s="147"/>
      <c r="D66" s="147"/>
      <c r="E66" s="308">
        <v>0.1</v>
      </c>
      <c r="F66" s="147"/>
      <c r="G66" s="147"/>
      <c r="H66" s="147"/>
      <c r="I66" s="147"/>
      <c r="J66" s="172">
        <f ca="1">($J$48)*E66</f>
        <v>0</v>
      </c>
      <c r="K66" s="17" t="s">
        <v>164</v>
      </c>
    </row>
    <row r="67" spans="1:15" x14ac:dyDescent="0.2">
      <c r="A67" s="150" t="s">
        <v>144</v>
      </c>
      <c r="E67" s="177">
        <v>0.1</v>
      </c>
      <c r="J67" s="156">
        <f ca="1">($J$48+$J$63)*E67</f>
        <v>0</v>
      </c>
      <c r="K67" s="568"/>
      <c r="L67" s="568"/>
      <c r="M67" s="568"/>
      <c r="N67" s="568"/>
    </row>
    <row r="68" spans="1:15" x14ac:dyDescent="0.2">
      <c r="A68" s="133" t="s">
        <v>146</v>
      </c>
      <c r="B68" s="163"/>
      <c r="C68" s="163"/>
      <c r="D68" s="163"/>
      <c r="E68" s="163"/>
      <c r="F68" s="163"/>
      <c r="G68" s="163"/>
      <c r="H68" s="163"/>
      <c r="I68" s="163"/>
      <c r="J68" s="164">
        <f ca="1">SUM(J66:J67)</f>
        <v>0</v>
      </c>
      <c r="K68" s="568"/>
      <c r="L68" s="568"/>
      <c r="M68" s="568"/>
      <c r="N68" s="568"/>
    </row>
    <row r="69" spans="1:15" x14ac:dyDescent="0.2">
      <c r="J69" s="178"/>
      <c r="K69" s="568"/>
      <c r="L69" s="568"/>
      <c r="M69" s="568"/>
      <c r="N69" s="568"/>
    </row>
    <row r="70" spans="1:15" x14ac:dyDescent="0.2">
      <c r="A70" s="267"/>
      <c r="B70" s="209"/>
      <c r="C70" s="209"/>
      <c r="J70" s="178"/>
      <c r="K70" s="209"/>
    </row>
    <row r="71" spans="1:15" ht="36.5" customHeight="1" x14ac:dyDescent="0.45">
      <c r="A71" s="115" t="s">
        <v>165</v>
      </c>
      <c r="B71" s="584" t="s">
        <v>614</v>
      </c>
      <c r="C71" s="584"/>
      <c r="D71" s="584"/>
      <c r="E71" s="584"/>
      <c r="F71" s="584"/>
      <c r="H71" s="581" t="s">
        <v>613</v>
      </c>
      <c r="I71" s="581"/>
      <c r="J71" s="581"/>
      <c r="K71" s="581"/>
      <c r="L71" s="581"/>
      <c r="M71" s="581"/>
    </row>
    <row r="72" spans="1:15" x14ac:dyDescent="0.2">
      <c r="A72" s="179"/>
      <c r="B72" s="180"/>
      <c r="C72" s="579" t="s">
        <v>59</v>
      </c>
      <c r="D72" s="181"/>
      <c r="E72" s="182" t="s">
        <v>166</v>
      </c>
      <c r="F72" s="184"/>
      <c r="H72" s="179"/>
      <c r="I72" s="180"/>
      <c r="J72" s="579" t="s">
        <v>59</v>
      </c>
      <c r="K72" s="181"/>
      <c r="L72" s="182" t="s">
        <v>166</v>
      </c>
      <c r="M72" s="184"/>
    </row>
    <row r="73" spans="1:15" x14ac:dyDescent="0.2">
      <c r="A73" s="185"/>
      <c r="B73" s="186"/>
      <c r="C73" s="580"/>
      <c r="D73" s="187"/>
      <c r="E73" s="188" t="s">
        <v>167</v>
      </c>
      <c r="F73" s="190" t="s">
        <v>168</v>
      </c>
      <c r="H73" s="185"/>
      <c r="I73" s="186"/>
      <c r="J73" s="580"/>
      <c r="K73" s="187"/>
      <c r="L73" s="188" t="s">
        <v>167</v>
      </c>
      <c r="M73" s="190" t="s">
        <v>168</v>
      </c>
    </row>
    <row r="74" spans="1:15" x14ac:dyDescent="0.2">
      <c r="A74" s="125" t="s">
        <v>74</v>
      </c>
      <c r="C74" s="191">
        <f>D27</f>
        <v>0</v>
      </c>
      <c r="D74" s="192"/>
      <c r="E74" s="193">
        <f>SUMIFS(Deelnbekst!$F$368:$F$376,Deelnbekst!$B$368:$B$376,$C$13,Deelnbekst!$D$368:$D$376,$C$11)</f>
        <v>0</v>
      </c>
      <c r="F74" s="193">
        <f>C74*E74</f>
        <v>0</v>
      </c>
      <c r="H74" s="125" t="s">
        <v>74</v>
      </c>
      <c r="J74" s="191">
        <f>IF(C74&gt;0,SUMIFS(Deelnbekst!$C$369:$C$376,Deelnbekst!$B$369:$B$376,$C$13,Deelnbekst!$D$369:$D$376,$C$11),0)*E27</f>
        <v>0</v>
      </c>
      <c r="K74" s="192"/>
      <c r="L74" s="193">
        <f>SUMIFS(Deelnbekst!$F$369:$F$376,Deelnbekst!$B$369:$B$376,$C$13,Deelnbekst!$D$369:$D$376,$C$11)</f>
        <v>0</v>
      </c>
      <c r="M74" s="193">
        <f>J74*L74</f>
        <v>0</v>
      </c>
      <c r="O74" s="279"/>
    </row>
    <row r="75" spans="1:15" x14ac:dyDescent="0.2">
      <c r="A75" s="125" t="s">
        <v>75</v>
      </c>
      <c r="C75" s="191">
        <f>ROUND(D28,0)</f>
        <v>0</v>
      </c>
      <c r="D75" s="192"/>
      <c r="E75" s="193">
        <f>SUMIFS(Deelnbekst!$F$368:$F$376,Deelnbekst!$B$368:$B$376,$C$13,Deelnbekst!$D$368:$D$376,$C$11)*G75</f>
        <v>0</v>
      </c>
      <c r="F75" s="193">
        <f t="shared" ref="F75:F77" si="8">C75*E75</f>
        <v>0</v>
      </c>
      <c r="G75" s="309">
        <f>IF(C19=1.5,0.5,1)</f>
        <v>1</v>
      </c>
      <c r="H75" s="125" t="s">
        <v>75</v>
      </c>
      <c r="J75" s="191">
        <f>IF(C75&gt;0,SUMIFS(Deelnbekst!$C$369:$C$376,Deelnbekst!$B$369:$B$376,$C$13,Deelnbekst!$D$369:$D$376,$C$11),0)*E28</f>
        <v>0</v>
      </c>
      <c r="K75" s="192"/>
      <c r="L75" s="193">
        <f>SUMIFS(Deelnbekst!$F$369:$F$376,Deelnbekst!$B$369:$B$376,$C$13,Deelnbekst!$D$369:$D$376,$C$11)*G75</f>
        <v>0</v>
      </c>
      <c r="M75" s="193">
        <f t="shared" ref="M75:M77" si="9">J75*L75</f>
        <v>0</v>
      </c>
    </row>
    <row r="76" spans="1:15" x14ac:dyDescent="0.2">
      <c r="A76" s="125" t="s">
        <v>76</v>
      </c>
      <c r="C76" s="191">
        <f>+ROUND(D29,0)</f>
        <v>0</v>
      </c>
      <c r="D76" s="192"/>
      <c r="E76" s="193">
        <f>SUMIFS(Deelnbekst!$F$368:$F$376,Deelnbekst!$B$368:$B$376,$C$13,Deelnbekst!$D$368:$D$376,$C$11)*G76</f>
        <v>0</v>
      </c>
      <c r="F76" s="193">
        <f t="shared" si="8"/>
        <v>0</v>
      </c>
      <c r="G76" s="309">
        <f>IF(C19=2.5,0.5,1)</f>
        <v>1</v>
      </c>
      <c r="H76" s="125" t="s">
        <v>76</v>
      </c>
      <c r="J76" s="191">
        <f>IF(C76&gt;0,SUMIFS(Deelnbekst!$C$369:$C$376,Deelnbekst!$B$369:$B$376,$C$13,Deelnbekst!$D$369:$D$376,$C$11),0)*E29</f>
        <v>0</v>
      </c>
      <c r="K76" s="192"/>
      <c r="L76" s="193">
        <f>SUMIFS(Deelnbekst!$F$369:$F$376,Deelnbekst!$B$369:$B$376,$C$13,Deelnbekst!$D$369:$D$376,$C$11)*G76</f>
        <v>0</v>
      </c>
      <c r="M76" s="193">
        <f t="shared" si="9"/>
        <v>0</v>
      </c>
    </row>
    <row r="77" spans="1:15" x14ac:dyDescent="0.2">
      <c r="A77" s="125" t="s">
        <v>77</v>
      </c>
      <c r="C77" s="194">
        <f>+ROUND(D30,0)</f>
        <v>0</v>
      </c>
      <c r="D77" s="192"/>
      <c r="E77" s="193">
        <f>SUMIFS(Deelnbekst!$F$368:$F$376,Deelnbekst!$B$368:$B$376,$C$13,Deelnbekst!$D$368:$D$376,$C$11)*G77</f>
        <v>0</v>
      </c>
      <c r="F77" s="193">
        <f t="shared" si="8"/>
        <v>0</v>
      </c>
      <c r="G77" s="309">
        <f>IF(C19=3.5,0.5,1)</f>
        <v>1</v>
      </c>
      <c r="H77" s="125" t="s">
        <v>77</v>
      </c>
      <c r="J77" s="191">
        <f>IF(C77&gt;0,SUMIFS(Deelnbekst!$C$369:$C$376,Deelnbekst!$B$369:$B$376,$C$13,Deelnbekst!$D$369:$D$376,$C$11),0)*E30</f>
        <v>0</v>
      </c>
      <c r="K77" s="192"/>
      <c r="L77" s="193">
        <f>SUMIFS(Deelnbekst!$F$369:$F$376,Deelnbekst!$B$369:$B$376,$C$13,Deelnbekst!$D$369:$D$376,$C$11)*G77</f>
        <v>0</v>
      </c>
      <c r="M77" s="193">
        <f t="shared" si="9"/>
        <v>0</v>
      </c>
    </row>
    <row r="78" spans="1:15" x14ac:dyDescent="0.2">
      <c r="A78" s="133" t="s">
        <v>168</v>
      </c>
      <c r="B78" s="288"/>
      <c r="C78" s="287" t="e">
        <f>SUM(C74:C77)/COUNTIFS(C74:C77,"&gt;0")</f>
        <v>#DIV/0!</v>
      </c>
      <c r="D78" s="289" t="s">
        <v>169</v>
      </c>
      <c r="E78" s="163"/>
      <c r="F78" s="164">
        <f>SUM(F74:F77)</f>
        <v>0</v>
      </c>
      <c r="H78" s="133" t="s">
        <v>168</v>
      </c>
      <c r="I78" s="163"/>
      <c r="J78" s="287" t="e">
        <f>SUM(J74:J77)/COUNTIFS(J74:J77,"&gt;0")</f>
        <v>#DIV/0!</v>
      </c>
      <c r="K78" s="289" t="s">
        <v>169</v>
      </c>
      <c r="L78" s="163"/>
      <c r="M78" s="164">
        <f>SUM(M74:M77)</f>
        <v>0</v>
      </c>
    </row>
    <row r="79" spans="1:15" x14ac:dyDescent="0.2">
      <c r="A79" s="209"/>
      <c r="B79" s="209"/>
      <c r="C79" s="209"/>
      <c r="H79" s="209"/>
      <c r="I79" s="209"/>
      <c r="J79" s="209"/>
    </row>
    <row r="80" spans="1:15" x14ac:dyDescent="0.2">
      <c r="A80" s="290" t="s">
        <v>170</v>
      </c>
      <c r="B80" s="209"/>
      <c r="C80" s="209"/>
      <c r="H80" s="582" t="s">
        <v>624</v>
      </c>
      <c r="I80" s="582"/>
      <c r="J80" s="582"/>
      <c r="K80" s="582"/>
      <c r="L80" s="582"/>
      <c r="M80" s="582"/>
    </row>
    <row r="81" spans="1:15" x14ac:dyDescent="0.2">
      <c r="A81" s="290" t="s">
        <v>171</v>
      </c>
      <c r="B81" s="209"/>
      <c r="C81" s="209"/>
      <c r="H81" s="583"/>
      <c r="I81" s="583"/>
      <c r="J81" s="583"/>
      <c r="K81" s="583"/>
      <c r="L81" s="583"/>
      <c r="M81" s="583"/>
    </row>
    <row r="82" spans="1:15" s="198" customFormat="1" x14ac:dyDescent="0.2">
      <c r="A82" s="195" t="s">
        <v>612</v>
      </c>
      <c r="B82" s="196"/>
      <c r="C82" s="196"/>
      <c r="D82" s="196"/>
      <c r="E82" s="196"/>
      <c r="F82" s="197">
        <f>IF(M78-F78&gt;0,M78-F78,0)</f>
        <v>0</v>
      </c>
      <c r="H82" s="461" t="s">
        <v>619</v>
      </c>
      <c r="I82" s="462"/>
      <c r="J82" s="462"/>
      <c r="K82" s="462"/>
      <c r="L82" s="462"/>
      <c r="M82" s="463">
        <f ca="1">J48+J68</f>
        <v>0</v>
      </c>
      <c r="N82" s="291"/>
    </row>
    <row r="83" spans="1:15" s="198" customFormat="1" ht="16" thickBot="1" x14ac:dyDescent="0.25">
      <c r="A83" s="199" t="s">
        <v>618</v>
      </c>
      <c r="B83" s="200"/>
      <c r="C83" s="200"/>
      <c r="D83" s="200"/>
      <c r="E83" s="200"/>
      <c r="F83" s="452">
        <f ca="1">IF(-M84&lt;M88,0,-M84)</f>
        <v>0</v>
      </c>
      <c r="H83" s="464" t="s">
        <v>620</v>
      </c>
      <c r="I83" s="465"/>
      <c r="J83" s="465"/>
      <c r="K83" s="465"/>
      <c r="L83" s="465"/>
      <c r="M83" s="466">
        <f>M78</f>
        <v>0</v>
      </c>
      <c r="N83" s="302"/>
    </row>
    <row r="84" spans="1:15" s="198" customFormat="1" ht="16" thickTop="1" x14ac:dyDescent="0.2">
      <c r="A84" s="199" t="s">
        <v>616</v>
      </c>
      <c r="B84" s="200"/>
      <c r="C84" s="200"/>
      <c r="D84" s="200"/>
      <c r="E84" s="200"/>
      <c r="F84" s="452"/>
      <c r="H84" s="467" t="s">
        <v>621</v>
      </c>
      <c r="I84" s="468"/>
      <c r="J84" s="468"/>
      <c r="K84" s="468"/>
      <c r="L84" s="468"/>
      <c r="M84" s="469">
        <f ca="1">M83-M82</f>
        <v>0</v>
      </c>
      <c r="N84" s="302"/>
    </row>
    <row r="85" spans="1:15" s="198" customFormat="1" ht="16" thickBot="1" x14ac:dyDescent="0.25">
      <c r="A85" s="199" t="s">
        <v>615</v>
      </c>
      <c r="B85" s="200"/>
      <c r="C85" s="200"/>
      <c r="D85" s="200"/>
      <c r="E85" s="200"/>
      <c r="F85" s="201"/>
      <c r="N85" s="302"/>
    </row>
    <row r="86" spans="1:15" s="198" customFormat="1" ht="16" thickTop="1" x14ac:dyDescent="0.2">
      <c r="A86" s="202" t="s">
        <v>173</v>
      </c>
      <c r="B86" s="203"/>
      <c r="C86" s="203"/>
      <c r="D86" s="203"/>
      <c r="E86" s="203"/>
      <c r="F86" s="204">
        <f ca="1">SUM(F82:F85)</f>
        <v>0</v>
      </c>
      <c r="H86" s="461" t="s">
        <v>148</v>
      </c>
      <c r="I86" s="462"/>
      <c r="J86" s="462"/>
      <c r="K86" s="462"/>
      <c r="L86" s="462"/>
      <c r="M86" s="463">
        <f ca="1">J48+J68</f>
        <v>0</v>
      </c>
    </row>
    <row r="87" spans="1:15" ht="16" thickBot="1" x14ac:dyDescent="0.25">
      <c r="H87" s="464" t="s">
        <v>172</v>
      </c>
      <c r="I87" s="465"/>
      <c r="J87" s="465"/>
      <c r="K87" s="465"/>
      <c r="L87" s="465"/>
      <c r="M87" s="466">
        <f>F78</f>
        <v>0</v>
      </c>
    </row>
    <row r="88" spans="1:15" ht="16" thickTop="1" x14ac:dyDescent="0.2">
      <c r="A88" s="17" t="s">
        <v>617</v>
      </c>
      <c r="H88" s="467" t="s">
        <v>174</v>
      </c>
      <c r="I88" s="468"/>
      <c r="J88" s="468"/>
      <c r="K88" s="468"/>
      <c r="L88" s="468"/>
      <c r="M88" s="469">
        <f ca="1">M87-M86</f>
        <v>0</v>
      </c>
    </row>
    <row r="93" spans="1:15" hidden="1" x14ac:dyDescent="0.2"/>
    <row r="94" spans="1:15" ht="37" hidden="1" x14ac:dyDescent="0.45">
      <c r="A94" s="115" t="s">
        <v>175</v>
      </c>
      <c r="B94" s="116"/>
      <c r="C94" s="117" t="s">
        <v>176</v>
      </c>
      <c r="D94" s="116"/>
      <c r="E94" s="116"/>
      <c r="F94" s="116"/>
      <c r="G94" s="116"/>
      <c r="H94" s="116"/>
      <c r="I94" s="116"/>
      <c r="J94" s="116"/>
    </row>
    <row r="95" spans="1:15" hidden="1" x14ac:dyDescent="0.2">
      <c r="A95" s="179"/>
      <c r="B95" s="180"/>
      <c r="C95" s="579" t="s">
        <v>59</v>
      </c>
      <c r="D95" s="181"/>
      <c r="E95" s="182" t="s">
        <v>166</v>
      </c>
      <c r="F95" s="182" t="s">
        <v>168</v>
      </c>
      <c r="G95" s="180" t="s">
        <v>177</v>
      </c>
      <c r="H95" s="183" t="s">
        <v>178</v>
      </c>
      <c r="I95" s="180" t="s">
        <v>179</v>
      </c>
      <c r="J95" s="184"/>
      <c r="O95" s="279"/>
    </row>
    <row r="96" spans="1:15" hidden="1" x14ac:dyDescent="0.2">
      <c r="A96" s="185"/>
      <c r="B96" s="186"/>
      <c r="C96" s="580"/>
      <c r="D96" s="187"/>
      <c r="E96" s="188" t="s">
        <v>167</v>
      </c>
      <c r="F96" s="188" t="s">
        <v>180</v>
      </c>
      <c r="G96" s="186" t="s">
        <v>181</v>
      </c>
      <c r="H96" s="189" t="s">
        <v>181</v>
      </c>
      <c r="I96" s="186" t="s">
        <v>182</v>
      </c>
      <c r="J96" s="190" t="s">
        <v>168</v>
      </c>
    </row>
    <row r="97" spans="1:15" hidden="1" x14ac:dyDescent="0.2">
      <c r="A97" s="125" t="s">
        <v>74</v>
      </c>
      <c r="C97" s="191">
        <f>D27</f>
        <v>0</v>
      </c>
      <c r="D97" s="192"/>
      <c r="E97" s="193">
        <f>SUMIFS(Deelnbekst!$P:$P,Deelnbekst!$D:$D,$C$11,Deelnbekst!$A:$A,$C$12,Deelnbekst!$C:$C,$C$13)</f>
        <v>0</v>
      </c>
      <c r="F97" s="193">
        <f>C97*E97</f>
        <v>0</v>
      </c>
      <c r="G97" s="17">
        <f>MROUND(IF(C98&gt;0,0,C97*$C$22),1)</f>
        <v>0</v>
      </c>
      <c r="H97" s="193">
        <f>SUMIFS(Diplomabekostiging!$D$2:$D$5,Diplomabekostiging!$A$2:$A$5,$C$13)</f>
        <v>0</v>
      </c>
      <c r="I97" s="193">
        <f>G97*H97</f>
        <v>0</v>
      </c>
      <c r="J97" s="193">
        <f>F97+I97</f>
        <v>0</v>
      </c>
      <c r="K97" s="311"/>
    </row>
    <row r="98" spans="1:15" hidden="1" x14ac:dyDescent="0.2">
      <c r="A98" s="125" t="s">
        <v>75</v>
      </c>
      <c r="C98" s="191">
        <f>ROUNDDOWN(D28,0)</f>
        <v>0</v>
      </c>
      <c r="D98" s="192"/>
      <c r="E98" s="193">
        <f>SUMIFS(Deelnbekst!$P:$P,Deelnbekst!$D:$D,$C$11,Deelnbekst!$A:$A,$C$12,Deelnbekst!$C:$C,$C$13)*K98</f>
        <v>0</v>
      </c>
      <c r="F98" s="193">
        <f t="shared" ref="F98:F100" si="10">C98*E98</f>
        <v>0</v>
      </c>
      <c r="G98" s="17">
        <f>MROUND(IF(C99&gt;0,0,C98*$C$22),1)</f>
        <v>0</v>
      </c>
      <c r="H98" s="193">
        <f>SUMIFS(Diplomabekostiging!$D$2:$D$5,Diplomabekostiging!$A$2:$A$5,$C$13)</f>
        <v>0</v>
      </c>
      <c r="I98" s="193">
        <f t="shared" ref="I98:I100" si="11">G98*H98</f>
        <v>0</v>
      </c>
      <c r="J98" s="193">
        <f t="shared" ref="J98:J100" si="12">F98+I98</f>
        <v>0</v>
      </c>
      <c r="K98" s="311">
        <f>IF($C$19=1.5,0.5,1)</f>
        <v>1</v>
      </c>
      <c r="N98" s="178"/>
    </row>
    <row r="99" spans="1:15" hidden="1" x14ac:dyDescent="0.2">
      <c r="A99" s="125" t="s">
        <v>76</v>
      </c>
      <c r="C99" s="191">
        <f>+ROUNDDOWN(D29,0)</f>
        <v>0</v>
      </c>
      <c r="D99" s="192"/>
      <c r="E99" s="193">
        <f>SUMIFS(Deelnbekst!$P:$P,Deelnbekst!$D:$D,$C$11,Deelnbekst!$A:$A,$C$12,Deelnbekst!$C:$C,$C$13)*K99</f>
        <v>0</v>
      </c>
      <c r="F99" s="193">
        <f t="shared" si="10"/>
        <v>0</v>
      </c>
      <c r="G99" s="17">
        <f>MROUND(IF(C100&gt;0,0,C99*$C$22),1)</f>
        <v>0</v>
      </c>
      <c r="H99" s="193">
        <f>SUMIFS(Diplomabekostiging!$D$2:$D$5,Diplomabekostiging!$A$2:$A$5,$C$13)</f>
        <v>0</v>
      </c>
      <c r="I99" s="193">
        <f t="shared" si="11"/>
        <v>0</v>
      </c>
      <c r="J99" s="193">
        <f t="shared" si="12"/>
        <v>0</v>
      </c>
      <c r="K99" s="311">
        <f>IF($C$19=2.5,0.5,1)</f>
        <v>1</v>
      </c>
      <c r="L99" s="114"/>
      <c r="M99" s="114"/>
      <c r="N99" s="178"/>
      <c r="O99" s="279"/>
    </row>
    <row r="100" spans="1:15" hidden="1" x14ac:dyDescent="0.2">
      <c r="A100" s="125" t="s">
        <v>77</v>
      </c>
      <c r="C100" s="194">
        <f>+ROUNDDOWN(D30,0)</f>
        <v>0</v>
      </c>
      <c r="D100" s="192"/>
      <c r="E100" s="193">
        <f>SUMIFS(Deelnbekst!$P:$P,Deelnbekst!$D:$D,$C$11,Deelnbekst!$A:$A,$C$12,Deelnbekst!$C:$C,$C$13)*K100</f>
        <v>0</v>
      </c>
      <c r="F100" s="193">
        <f t="shared" si="10"/>
        <v>0</v>
      </c>
      <c r="G100" s="17">
        <f>MROUND(IF(C101&gt;0,0,C100*$C$22),1)</f>
        <v>0</v>
      </c>
      <c r="H100" s="193">
        <f>SUMIFS(Diplomabekostiging!$D$2:$D$5,Diplomabekostiging!$A$2:$A$5,$C$13)</f>
        <v>0</v>
      </c>
      <c r="I100" s="193">
        <f t="shared" si="11"/>
        <v>0</v>
      </c>
      <c r="J100" s="193">
        <f t="shared" si="12"/>
        <v>0</v>
      </c>
      <c r="K100" s="311">
        <f>IF($C$19=3.5,0.5,1)</f>
        <v>1</v>
      </c>
      <c r="L100" s="198"/>
      <c r="M100" s="198"/>
      <c r="N100" s="303"/>
    </row>
    <row r="101" spans="1:15" hidden="1" x14ac:dyDescent="0.2">
      <c r="A101" s="133" t="s">
        <v>168</v>
      </c>
      <c r="B101" s="163"/>
      <c r="C101" s="163"/>
      <c r="D101" s="163"/>
      <c r="E101" s="163"/>
      <c r="F101" s="164">
        <f>SUM(F97:F100)</f>
        <v>0</v>
      </c>
      <c r="G101" s="163"/>
      <c r="H101" s="163"/>
      <c r="I101" s="164">
        <f>SUM(I97:I100)</f>
        <v>0</v>
      </c>
      <c r="J101" s="164">
        <f>SUM(J97:J100)</f>
        <v>0</v>
      </c>
      <c r="N101" s="178"/>
    </row>
    <row r="102" spans="1:15" hidden="1" x14ac:dyDescent="0.2">
      <c r="J102" s="178"/>
      <c r="N102" s="178"/>
    </row>
    <row r="103" spans="1:15" hidden="1" x14ac:dyDescent="0.2">
      <c r="J103" s="178"/>
      <c r="N103" s="178"/>
    </row>
    <row r="104" spans="1:15" hidden="1" x14ac:dyDescent="0.2">
      <c r="A104" s="195" t="s">
        <v>148</v>
      </c>
      <c r="B104" s="196"/>
      <c r="C104" s="196"/>
      <c r="D104" s="196"/>
      <c r="E104" s="196"/>
      <c r="F104" s="196"/>
      <c r="G104" s="196"/>
      <c r="H104" s="196"/>
      <c r="I104" s="196"/>
      <c r="J104" s="197">
        <f ca="1">J48+J63+(J48*25%)+J67</f>
        <v>0</v>
      </c>
      <c r="N104" s="178"/>
    </row>
    <row r="105" spans="1:15" ht="16" hidden="1" thickBot="1" x14ac:dyDescent="0.25">
      <c r="A105" s="199" t="s">
        <v>172</v>
      </c>
      <c r="B105" s="200"/>
      <c r="C105" s="200"/>
      <c r="D105" s="200"/>
      <c r="E105" s="200"/>
      <c r="F105" s="200"/>
      <c r="G105" s="200"/>
      <c r="H105" s="200"/>
      <c r="I105" s="200"/>
      <c r="J105" s="201">
        <f>J101</f>
        <v>0</v>
      </c>
    </row>
    <row r="106" spans="1:15" ht="16" hidden="1" thickTop="1" x14ac:dyDescent="0.2">
      <c r="A106" s="202" t="s">
        <v>174</v>
      </c>
      <c r="B106" s="203"/>
      <c r="C106" s="203"/>
      <c r="D106" s="203"/>
      <c r="E106" s="203"/>
      <c r="F106" s="203"/>
      <c r="G106" s="203"/>
      <c r="H106" s="203"/>
      <c r="I106" s="203"/>
      <c r="J106" s="204">
        <f ca="1">J105-J104</f>
        <v>0</v>
      </c>
    </row>
    <row r="107" spans="1:15" hidden="1" x14ac:dyDescent="0.2"/>
    <row r="108" spans="1:15" hidden="1" x14ac:dyDescent="0.2"/>
    <row r="109" spans="1:15" x14ac:dyDescent="0.2">
      <c r="A109" s="480" t="s">
        <v>626</v>
      </c>
      <c r="B109" s="481"/>
      <c r="C109" s="481"/>
      <c r="D109" s="481"/>
      <c r="E109" s="481"/>
      <c r="F109" s="481"/>
      <c r="G109" s="482"/>
      <c r="H109" s="482"/>
      <c r="I109" s="482"/>
      <c r="J109" s="483"/>
    </row>
    <row r="110" spans="1:15" x14ac:dyDescent="0.2">
      <c r="A110" s="471"/>
      <c r="B110" s="472"/>
      <c r="C110" s="472"/>
      <c r="D110" s="472"/>
      <c r="E110" s="472"/>
      <c r="F110" s="472"/>
      <c r="G110" s="474"/>
      <c r="H110" s="474"/>
      <c r="I110" s="479" t="s">
        <v>50</v>
      </c>
      <c r="J110" s="479" t="s">
        <v>631</v>
      </c>
    </row>
    <row r="111" spans="1:15" x14ac:dyDescent="0.2">
      <c r="A111" s="474" t="s">
        <v>627</v>
      </c>
      <c r="B111" s="472" t="s">
        <v>628</v>
      </c>
      <c r="C111" s="472"/>
      <c r="D111" s="471"/>
      <c r="E111" s="472"/>
      <c r="F111" s="472"/>
      <c r="G111" s="474"/>
      <c r="H111" s="474"/>
      <c r="I111" s="479" t="e">
        <f>E8</f>
        <v>#N/A</v>
      </c>
      <c r="J111" s="478">
        <f ca="1">F82+F83+F84</f>
        <v>0</v>
      </c>
    </row>
    <row r="112" spans="1:15" x14ac:dyDescent="0.2">
      <c r="A112" s="471" t="s">
        <v>629</v>
      </c>
      <c r="B112" s="472" t="s">
        <v>632</v>
      </c>
      <c r="C112" s="472"/>
      <c r="D112" s="472"/>
      <c r="E112" s="472"/>
      <c r="F112" s="472"/>
      <c r="G112" s="474"/>
      <c r="H112" s="474"/>
      <c r="I112" s="479">
        <v>20</v>
      </c>
      <c r="J112" s="486" t="s">
        <v>445</v>
      </c>
    </row>
    <row r="113" spans="1:10" ht="18" x14ac:dyDescent="0.35">
      <c r="A113" s="471" t="s">
        <v>600</v>
      </c>
      <c r="B113" s="472" t="s">
        <v>630</v>
      </c>
      <c r="C113" s="472"/>
      <c r="D113" s="472"/>
      <c r="E113" s="472"/>
      <c r="F113" s="472"/>
      <c r="G113" s="474"/>
      <c r="H113" s="474"/>
      <c r="I113" s="479" t="s">
        <v>445</v>
      </c>
      <c r="J113" s="487" t="s">
        <v>445</v>
      </c>
    </row>
    <row r="114" spans="1:10" x14ac:dyDescent="0.2">
      <c r="A114" s="471"/>
      <c r="B114" s="472"/>
      <c r="C114" s="472"/>
      <c r="D114" s="472"/>
      <c r="E114" s="472"/>
      <c r="F114" s="472"/>
      <c r="G114" s="474"/>
      <c r="H114" s="474"/>
      <c r="I114" s="479"/>
      <c r="J114" s="478">
        <f ca="1">SUM(J111:J113)</f>
        <v>0</v>
      </c>
    </row>
    <row r="115" spans="1:10" x14ac:dyDescent="0.2">
      <c r="A115" s="484" t="s">
        <v>633</v>
      </c>
      <c r="B115" s="473"/>
      <c r="C115" s="473"/>
      <c r="D115" s="473"/>
      <c r="E115" s="473"/>
      <c r="F115" s="473"/>
      <c r="G115" s="476"/>
      <c r="H115" s="476"/>
      <c r="I115" s="477"/>
      <c r="J115" s="477"/>
    </row>
    <row r="118" spans="1:10" customFormat="1" x14ac:dyDescent="0.2">
      <c r="A118" s="256" t="s">
        <v>656</v>
      </c>
    </row>
    <row r="119" spans="1:10" customFormat="1" x14ac:dyDescent="0.2">
      <c r="A119" t="s">
        <v>657</v>
      </c>
      <c r="C119" t="s">
        <v>658</v>
      </c>
      <c r="G119" t="s">
        <v>659</v>
      </c>
    </row>
    <row r="120" spans="1:10" customFormat="1" x14ac:dyDescent="0.2">
      <c r="A120" s="39"/>
      <c r="C120" s="565"/>
      <c r="D120" s="565"/>
      <c r="E120" s="565"/>
      <c r="G120" s="563"/>
      <c r="H120" s="563"/>
      <c r="I120" s="563"/>
      <c r="J120" s="563"/>
    </row>
  </sheetData>
  <sheetProtection algorithmName="SHA-512" hashValue="lOkfcoEgFMAs68ba9LlVMjqBZ5RROEmL0vHJqZC7aR1tEoYPJ+1dmD4vcmZa6MQxfBfNMc/TCCB8L7SyBxEyMw==" saltValue="ryqWvJGeVMWhcGTVG61KcQ==" spinCount="100000" sheet="1" objects="1" scenarios="1"/>
  <dataConsolidate/>
  <mergeCells count="94">
    <mergeCell ref="J20:L20"/>
    <mergeCell ref="J21:L21"/>
    <mergeCell ref="J22:L22"/>
    <mergeCell ref="J23:L23"/>
    <mergeCell ref="C120:E120"/>
    <mergeCell ref="G120:J120"/>
    <mergeCell ref="C95:C96"/>
    <mergeCell ref="K67:N67"/>
    <mergeCell ref="K68:N68"/>
    <mergeCell ref="K69:N69"/>
    <mergeCell ref="C72:C73"/>
    <mergeCell ref="J72:J73"/>
    <mergeCell ref="H71:M71"/>
    <mergeCell ref="H80:M81"/>
    <mergeCell ref="B71:F71"/>
    <mergeCell ref="K36:N36"/>
    <mergeCell ref="J15:L15"/>
    <mergeCell ref="J16:L16"/>
    <mergeCell ref="J17:L17"/>
    <mergeCell ref="J18:L18"/>
    <mergeCell ref="J19:L19"/>
    <mergeCell ref="J10:L10"/>
    <mergeCell ref="J11:L11"/>
    <mergeCell ref="J12:L12"/>
    <mergeCell ref="J13:L13"/>
    <mergeCell ref="J14:L14"/>
    <mergeCell ref="J5:L5"/>
    <mergeCell ref="J6:L6"/>
    <mergeCell ref="J7:L7"/>
    <mergeCell ref="J8:L8"/>
    <mergeCell ref="J9:L9"/>
    <mergeCell ref="A3:L3"/>
    <mergeCell ref="G46:H46"/>
    <mergeCell ref="G47:H47"/>
    <mergeCell ref="K57:N57"/>
    <mergeCell ref="D58:F58"/>
    <mergeCell ref="G45:H45"/>
    <mergeCell ref="K45:N45"/>
    <mergeCell ref="K48:N48"/>
    <mergeCell ref="K49:N49"/>
    <mergeCell ref="G51:H51"/>
    <mergeCell ref="K51:N51"/>
    <mergeCell ref="K52:N52"/>
    <mergeCell ref="K53:N53"/>
    <mergeCell ref="K54:N54"/>
    <mergeCell ref="K55:N55"/>
    <mergeCell ref="K56:N56"/>
    <mergeCell ref="K37:N37"/>
    <mergeCell ref="G38:H38"/>
    <mergeCell ref="K38:N38"/>
    <mergeCell ref="G39:H39"/>
    <mergeCell ref="K39:N39"/>
    <mergeCell ref="K40:N40"/>
    <mergeCell ref="G41:H41"/>
    <mergeCell ref="K41:N41"/>
    <mergeCell ref="A1:L1"/>
    <mergeCell ref="G33:H33"/>
    <mergeCell ref="K33:N33"/>
    <mergeCell ref="K34:N34"/>
    <mergeCell ref="K35:N35"/>
    <mergeCell ref="C5:D5"/>
    <mergeCell ref="C6:D6"/>
    <mergeCell ref="C7:D7"/>
    <mergeCell ref="C8:D8"/>
    <mergeCell ref="C9:D9"/>
    <mergeCell ref="C11:D11"/>
    <mergeCell ref="E12:I12"/>
    <mergeCell ref="G37:H37"/>
    <mergeCell ref="C12:D12"/>
    <mergeCell ref="C13:D13"/>
    <mergeCell ref="C14:D14"/>
    <mergeCell ref="C21:D21"/>
    <mergeCell ref="G42:H42"/>
    <mergeCell ref="C23:D23"/>
    <mergeCell ref="C22:D22"/>
    <mergeCell ref="C15:D15"/>
    <mergeCell ref="C16:D16"/>
    <mergeCell ref="C18:D18"/>
    <mergeCell ref="C19:D19"/>
    <mergeCell ref="C20:D20"/>
    <mergeCell ref="C17:D17"/>
    <mergeCell ref="G40:H40"/>
    <mergeCell ref="K42:N42"/>
    <mergeCell ref="G43:H43"/>
    <mergeCell ref="K43:N43"/>
    <mergeCell ref="G44:H44"/>
    <mergeCell ref="K44:N44"/>
    <mergeCell ref="K63:N63"/>
    <mergeCell ref="K64:N64"/>
    <mergeCell ref="K58:N58"/>
    <mergeCell ref="K59:N59"/>
    <mergeCell ref="K60:N60"/>
    <mergeCell ref="K61:N61"/>
    <mergeCell ref="K62:N62"/>
  </mergeCells>
  <dataValidations count="1">
    <dataValidation type="list" allowBlank="1" showInputMessage="1" showErrorMessage="1" sqref="C18" xr:uid="{63F53001-92FE-4F71-96EC-C3EECEE1BA30}">
      <formula1>"Oktober,Februari"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E65DA495-E079-4D61-9932-2958810A3D66}">
          <x14:formula1>
            <xm:f>'Crebo''s'!$A$2:$A$211</xm:f>
          </x14:formula1>
          <xm:sqref>C12</xm:sqref>
        </x14:dataValidation>
        <x14:dataValidation type="list" allowBlank="1" showInputMessage="1" showErrorMessage="1" xr:uid="{42EF2E2B-A91C-4E91-B599-58DAD9FC8DEF}">
          <x14:formula1>
            <xm:f>Dropmenu!$D$2:$D$9</xm:f>
          </x14:formula1>
          <xm:sqref>C23</xm:sqref>
        </x14:dataValidation>
        <x14:dataValidation type="list" allowBlank="1" showInputMessage="1" showErrorMessage="1" xr:uid="{63CAAEF7-0929-401F-84B0-002B5E49636F}">
          <x14:formula1>
            <xm:f>Loonkosten!$B$4:$B$12</xm:f>
          </x14:formula1>
          <xm:sqref>G37:G44</xm:sqref>
        </x14:dataValidation>
        <x14:dataValidation type="list" allowBlank="1" showInputMessage="1" showErrorMessage="1" xr:uid="{B7775780-4EC8-4EAB-B5D6-4179B8430BA3}">
          <x14:formula1>
            <xm:f>Dropmenu!$E$2:$E$3</xm:f>
          </x14:formula1>
          <xm:sqref>D52:D55</xm:sqref>
        </x14:dataValidation>
        <x14:dataValidation type="list" allowBlank="1" showInputMessage="1" showErrorMessage="1" xr:uid="{11D1DEAC-5482-4362-AF73-8D7D9324879D}">
          <x14:formula1>
            <xm:f>Dropmenu!$J$2:$J$12</xm:f>
          </x14:formula1>
          <xm:sqref>D58:F58</xm:sqref>
        </x14:dataValidation>
        <x14:dataValidation type="list" allowBlank="1" showInputMessage="1" showErrorMessage="1" xr:uid="{7BBCA871-25FC-404C-8AD3-5856D3769192}">
          <x14:formula1>
            <xm:f>Loonkosten!$B$22:$B$24</xm:f>
          </x14:formula1>
          <xm:sqref>G45:H47</xm:sqref>
        </x14:dataValidation>
        <x14:dataValidation type="list" allowBlank="1" showInputMessage="1" showErrorMessage="1" xr:uid="{67E1CF95-DA35-4E7E-B9CF-7673840D74D8}">
          <x14:formula1>
            <xm:f>Dropmenu!$C$2:$C$3</xm:f>
          </x14:formula1>
          <xm:sqref>C11:D11</xm:sqref>
        </x14:dataValidation>
        <x14:dataValidation type="list" allowBlank="1" showInputMessage="1" showErrorMessage="1" xr:uid="{F2318026-55C4-4FB6-AC2B-730C41B705D9}">
          <x14:formula1>
            <xm:f>Dropmenu!$A$2:$A$10</xm:f>
          </x14:formula1>
          <xm:sqref>C19</xm:sqref>
        </x14:dataValidation>
        <x14:dataValidation type="list" allowBlank="1" showInputMessage="1" showErrorMessage="1" xr:uid="{331AC5D5-EB5F-4694-A4A7-D11628C81A16}">
          <x14:formula1>
            <xm:f>Dropmenu!$I$7:$I$9</xm:f>
          </x14:formula1>
          <xm:sqref>D35</xm:sqref>
        </x14:dataValidation>
        <x14:dataValidation type="list" allowBlank="1" showInputMessage="1" showErrorMessage="1" xr:uid="{DD263334-D5AF-40E5-95FF-93CAEF108F52}">
          <x14:formula1>
            <xm:f>Kostenplaatsoverzicht!$C$2:$C$11</xm:f>
          </x14:formula1>
          <xm:sqref>C8:D8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4D488-3F46-4BD7-B0A0-21EA69F64EF9}">
  <dimension ref="A1:U120"/>
  <sheetViews>
    <sheetView showGridLines="0" topLeftCell="A74" zoomScale="80" zoomScaleNormal="80" workbookViewId="0">
      <selection activeCell="R22" sqref="R22"/>
    </sheetView>
  </sheetViews>
  <sheetFormatPr baseColWidth="10" defaultColWidth="8.83203125" defaultRowHeight="15" x14ac:dyDescent="0.2"/>
  <cols>
    <col min="1" max="1" width="26.6640625" style="17" customWidth="1"/>
    <col min="2" max="2" width="10.83203125" style="17" customWidth="1"/>
    <col min="3" max="3" width="10.6640625" style="17" customWidth="1"/>
    <col min="4" max="5" width="11.83203125" style="17" customWidth="1"/>
    <col min="6" max="6" width="11.5" style="17" customWidth="1"/>
    <col min="7" max="7" width="8.83203125" style="17"/>
    <col min="8" max="8" width="12.33203125" style="17" customWidth="1"/>
    <col min="9" max="9" width="8.83203125" style="17"/>
    <col min="10" max="10" width="16" style="17" bestFit="1" customWidth="1"/>
    <col min="11" max="11" width="11" style="17" customWidth="1"/>
    <col min="12" max="12" width="12" style="17" customWidth="1"/>
    <col min="13" max="13" width="11.6640625" style="17" customWidth="1"/>
    <col min="14" max="14" width="9.1640625" style="17" customWidth="1"/>
    <col min="15" max="15" width="18.5" style="17" customWidth="1"/>
    <col min="16" max="16" width="8.83203125" style="17"/>
    <col min="17" max="17" width="11.1640625" style="17" customWidth="1"/>
    <col min="18" max="18" width="10.5" style="17" customWidth="1"/>
    <col min="19" max="16384" width="8.83203125" style="17"/>
  </cols>
  <sheetData>
    <row r="1" spans="1:17" ht="31" x14ac:dyDescent="0.35">
      <c r="A1" s="573" t="s">
        <v>43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3" spans="1:17" ht="29" x14ac:dyDescent="0.2">
      <c r="A3" s="554" t="s">
        <v>622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116"/>
      <c r="N3" s="116"/>
      <c r="O3" s="116"/>
    </row>
    <row r="4" spans="1:17" x14ac:dyDescent="0.2">
      <c r="A4" s="250" t="s">
        <v>45</v>
      </c>
      <c r="B4" s="251"/>
      <c r="C4" s="251"/>
      <c r="D4" s="504" t="s">
        <v>684</v>
      </c>
      <c r="E4" s="251"/>
      <c r="F4" s="251"/>
      <c r="G4" s="251"/>
      <c r="H4" s="251" t="s">
        <v>46</v>
      </c>
      <c r="I4" s="116"/>
      <c r="J4" s="251" t="s">
        <v>685</v>
      </c>
      <c r="K4" s="116"/>
      <c r="L4" s="116"/>
      <c r="M4" s="251" t="s">
        <v>655</v>
      </c>
      <c r="N4" s="116"/>
      <c r="O4" s="116"/>
    </row>
    <row r="5" spans="1:17" customFormat="1" x14ac:dyDescent="0.2">
      <c r="A5" t="s">
        <v>47</v>
      </c>
      <c r="C5" s="553"/>
      <c r="D5" s="553"/>
      <c r="H5" s="17"/>
      <c r="J5" s="505"/>
      <c r="K5" s="505"/>
      <c r="M5" s="556"/>
      <c r="N5" s="556"/>
      <c r="O5" s="556"/>
    </row>
    <row r="6" spans="1:17" x14ac:dyDescent="0.2">
      <c r="A6" s="17" t="s">
        <v>48</v>
      </c>
      <c r="C6" s="553"/>
      <c r="D6" s="553"/>
      <c r="J6" s="506"/>
      <c r="K6" s="506"/>
      <c r="M6" s="556"/>
      <c r="N6" s="556"/>
      <c r="O6" s="556"/>
    </row>
    <row r="7" spans="1:17" x14ac:dyDescent="0.2">
      <c r="A7" s="17" t="s">
        <v>49</v>
      </c>
      <c r="C7" s="553"/>
      <c r="D7" s="553"/>
      <c r="J7" s="506"/>
      <c r="K7" s="506"/>
      <c r="M7" s="556"/>
      <c r="N7" s="556"/>
      <c r="O7" s="556"/>
    </row>
    <row r="8" spans="1:17" x14ac:dyDescent="0.2">
      <c r="A8" s="17" t="s">
        <v>50</v>
      </c>
      <c r="C8" s="558"/>
      <c r="D8" s="558"/>
      <c r="E8" s="429" t="e">
        <f>VLOOKUP(C8,Kostenplaatsoverzicht!$C$2:$E$11,2,FALSE)</f>
        <v>#N/A</v>
      </c>
      <c r="J8" s="506"/>
      <c r="K8" s="506"/>
      <c r="M8" s="556"/>
      <c r="N8" s="556"/>
      <c r="O8" s="556"/>
    </row>
    <row r="9" spans="1:17" x14ac:dyDescent="0.2">
      <c r="A9" s="17" t="s">
        <v>51</v>
      </c>
      <c r="C9" s="553"/>
      <c r="D9" s="553"/>
      <c r="J9" s="506"/>
      <c r="K9" s="506"/>
      <c r="M9" s="556"/>
      <c r="N9" s="556"/>
      <c r="O9" s="556"/>
    </row>
    <row r="10" spans="1:17" x14ac:dyDescent="0.2">
      <c r="A10" s="17" t="s">
        <v>625</v>
      </c>
      <c r="C10" s="15"/>
      <c r="D10" s="15" t="str">
        <f ca="1">IF(F86&gt;15000,"JA","NEE")</f>
        <v>NEE</v>
      </c>
      <c r="J10" s="506"/>
      <c r="K10" s="506"/>
      <c r="M10" s="556"/>
      <c r="N10" s="556"/>
      <c r="O10" s="556"/>
    </row>
    <row r="11" spans="1:17" x14ac:dyDescent="0.2">
      <c r="A11" s="17" t="s">
        <v>52</v>
      </c>
      <c r="C11" s="553"/>
      <c r="D11" s="553"/>
      <c r="E11" t="s">
        <v>53</v>
      </c>
      <c r="J11" s="553"/>
      <c r="K11" s="553"/>
      <c r="L11" t="s">
        <v>53</v>
      </c>
      <c r="M11" s="556"/>
      <c r="N11" s="556"/>
      <c r="O11" s="556"/>
    </row>
    <row r="12" spans="1:17" x14ac:dyDescent="0.2">
      <c r="A12" s="17" t="s">
        <v>153</v>
      </c>
      <c r="C12" s="553"/>
      <c r="D12" s="553"/>
      <c r="E12" s="568" t="str">
        <f>IFERROR((VLOOKUP(C12,Deelnbekst!$A$1:$C$571,2,FALSE)),"Crebo naam")</f>
        <v>Crebo naam</v>
      </c>
      <c r="F12" s="568"/>
      <c r="G12" s="568"/>
      <c r="H12" s="568"/>
      <c r="I12" s="568"/>
      <c r="J12" s="553"/>
      <c r="K12" s="553"/>
      <c r="L12" s="568" t="str">
        <f>IFERROR((VLOOKUP(J12,Deelnbekst!$A$1:$C$571,2,FALSE)),"Crebo naam")</f>
        <v>Crebo naam</v>
      </c>
      <c r="M12" s="568"/>
      <c r="N12" s="568"/>
      <c r="O12" s="568"/>
      <c r="P12" s="209"/>
      <c r="Q12" s="209"/>
    </row>
    <row r="13" spans="1:17" x14ac:dyDescent="0.2">
      <c r="A13" s="17" t="s">
        <v>54</v>
      </c>
      <c r="C13" s="571" t="str">
        <f>IFERROR((VLOOKUP(C12,Deelnbekst!$A$1:$G$384,3,FALSE)),"")</f>
        <v/>
      </c>
      <c r="D13" s="571"/>
      <c r="E13" s="113" t="s">
        <v>154</v>
      </c>
      <c r="J13" s="571" t="str">
        <f>IFERROR((VLOOKUP(J12,Deelnbekst!$A$1:$G$384,3,FALSE)),"")</f>
        <v/>
      </c>
      <c r="K13" s="571"/>
      <c r="L13" s="113" t="s">
        <v>154</v>
      </c>
      <c r="M13" s="556"/>
      <c r="N13" s="556"/>
      <c r="O13" s="556"/>
    </row>
    <row r="14" spans="1:17" x14ac:dyDescent="0.2">
      <c r="A14" s="17" t="s">
        <v>155</v>
      </c>
      <c r="C14" s="571" t="str">
        <f>IFERROR((VLOOKUP(C12,Deelnbekst!$A$1:$G$384,7,FALSE)),"")</f>
        <v/>
      </c>
      <c r="D14" s="571"/>
      <c r="E14" s="113" t="s">
        <v>154</v>
      </c>
      <c r="J14" s="571" t="str">
        <f>IFERROR((VLOOKUP(J12,Deelnbekst!$A$1:$G$384,7,FALSE)),"")</f>
        <v/>
      </c>
      <c r="K14" s="571"/>
      <c r="L14" s="113" t="s">
        <v>154</v>
      </c>
      <c r="M14" s="556"/>
      <c r="N14" s="556"/>
      <c r="O14" s="556"/>
    </row>
    <row r="15" spans="1:17" x14ac:dyDescent="0.2">
      <c r="A15" s="17" t="s">
        <v>156</v>
      </c>
      <c r="C15" s="553"/>
      <c r="D15" s="553"/>
      <c r="J15" s="506"/>
      <c r="K15" s="506"/>
      <c r="M15" s="556"/>
      <c r="N15" s="556"/>
      <c r="O15" s="556"/>
    </row>
    <row r="16" spans="1:17" x14ac:dyDescent="0.2">
      <c r="A16" s="17" t="s">
        <v>57</v>
      </c>
      <c r="C16" s="564"/>
      <c r="D16" s="564"/>
      <c r="J16" s="506"/>
      <c r="K16" s="506"/>
      <c r="M16" s="556"/>
      <c r="N16" s="556"/>
      <c r="O16" s="556"/>
    </row>
    <row r="17" spans="1:15" x14ac:dyDescent="0.2">
      <c r="A17" s="17" t="s">
        <v>636</v>
      </c>
      <c r="C17" s="564"/>
      <c r="D17" s="564"/>
      <c r="J17" s="506"/>
      <c r="K17" s="506"/>
      <c r="M17" s="556"/>
      <c r="N17" s="556"/>
      <c r="O17" s="556"/>
    </row>
    <row r="18" spans="1:15" x14ac:dyDescent="0.2">
      <c r="A18" s="17" t="s">
        <v>157</v>
      </c>
      <c r="C18" s="553"/>
      <c r="D18" s="553"/>
      <c r="E18" t="s">
        <v>53</v>
      </c>
      <c r="J18" s="506"/>
      <c r="K18" s="506"/>
      <c r="M18" s="556"/>
      <c r="N18" s="556"/>
      <c r="O18" s="556"/>
    </row>
    <row r="19" spans="1:15" x14ac:dyDescent="0.2">
      <c r="A19" s="17" t="s">
        <v>58</v>
      </c>
      <c r="C19" s="553"/>
      <c r="D19" s="553"/>
      <c r="E19" t="s">
        <v>53</v>
      </c>
      <c r="H19" s="443"/>
      <c r="I19" s="507" t="s">
        <v>686</v>
      </c>
      <c r="J19" s="508"/>
      <c r="K19" s="509" t="s">
        <v>687</v>
      </c>
      <c r="M19" s="556"/>
      <c r="N19" s="556"/>
      <c r="O19" s="556"/>
    </row>
    <row r="20" spans="1:15" ht="13.5" customHeight="1" x14ac:dyDescent="0.2">
      <c r="A20" s="17" t="s">
        <v>158</v>
      </c>
      <c r="C20" s="553">
        <v>0.01</v>
      </c>
      <c r="D20" s="553"/>
      <c r="E20" s="17" t="s">
        <v>688</v>
      </c>
      <c r="H20" s="510">
        <f>I20/C20</f>
        <v>0</v>
      </c>
      <c r="I20" s="170"/>
      <c r="J20" s="510">
        <f>K20/C20</f>
        <v>1</v>
      </c>
      <c r="K20" s="15">
        <f>C20-I20</f>
        <v>0.01</v>
      </c>
      <c r="L20" s="507"/>
      <c r="M20" s="556"/>
      <c r="N20" s="556"/>
      <c r="O20" s="556"/>
    </row>
    <row r="21" spans="1:15" ht="13.5" customHeight="1" x14ac:dyDescent="0.2">
      <c r="A21" s="17" t="s">
        <v>159</v>
      </c>
      <c r="C21" s="572">
        <v>0.1</v>
      </c>
      <c r="D21" s="572"/>
      <c r="E21" s="17" t="s">
        <v>160</v>
      </c>
      <c r="J21" s="511"/>
      <c r="K21" s="506"/>
      <c r="M21" s="556"/>
      <c r="N21" s="556"/>
      <c r="O21" s="556"/>
    </row>
    <row r="22" spans="1:15" ht="13.5" customHeight="1" x14ac:dyDescent="0.2">
      <c r="A22" s="17" t="s">
        <v>161</v>
      </c>
      <c r="C22" s="572">
        <v>0.7</v>
      </c>
      <c r="D22" s="572"/>
      <c r="E22" s="17" t="s">
        <v>160</v>
      </c>
      <c r="J22" s="511"/>
      <c r="K22" s="506"/>
      <c r="M22" s="556"/>
      <c r="N22" s="556"/>
      <c r="O22" s="556"/>
    </row>
    <row r="23" spans="1:15" x14ac:dyDescent="0.2">
      <c r="A23" s="17" t="s">
        <v>60</v>
      </c>
      <c r="C23" s="553"/>
      <c r="D23" s="553"/>
      <c r="E23" t="s">
        <v>53</v>
      </c>
      <c r="J23" s="512"/>
      <c r="K23" s="506"/>
      <c r="M23" s="556"/>
      <c r="N23" s="556"/>
      <c r="O23" s="556"/>
    </row>
    <row r="25" spans="1:15" ht="37" x14ac:dyDescent="0.45">
      <c r="A25" s="115" t="s">
        <v>62</v>
      </c>
      <c r="B25" s="116"/>
      <c r="C25" s="117" t="s">
        <v>63</v>
      </c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5" ht="48" x14ac:dyDescent="0.2">
      <c r="A26" s="118" t="s">
        <v>64</v>
      </c>
      <c r="B26" s="119" t="s">
        <v>65</v>
      </c>
      <c r="C26" s="119" t="s">
        <v>66</v>
      </c>
      <c r="D26" s="120" t="s">
        <v>59</v>
      </c>
      <c r="E26" s="120" t="s">
        <v>67</v>
      </c>
      <c r="F26" s="120" t="s">
        <v>56</v>
      </c>
      <c r="G26" s="121" t="s">
        <v>68</v>
      </c>
      <c r="H26" s="122" t="s">
        <v>69</v>
      </c>
      <c r="I26" s="123" t="s">
        <v>70</v>
      </c>
      <c r="J26" s="123" t="s">
        <v>71</v>
      </c>
      <c r="K26" s="123" t="s">
        <v>72</v>
      </c>
      <c r="L26" s="124" t="s">
        <v>73</v>
      </c>
    </row>
    <row r="27" spans="1:15" x14ac:dyDescent="0.2">
      <c r="A27" s="125" t="s">
        <v>74</v>
      </c>
      <c r="B27" s="126">
        <f>$C$11</f>
        <v>0</v>
      </c>
      <c r="C27" s="126" t="str">
        <f>_xlfn.CONCAT($C$13,"/",$J$13)</f>
        <v>/</v>
      </c>
      <c r="D27" s="127">
        <f>I20+K20</f>
        <v>0.01</v>
      </c>
      <c r="E27" s="128"/>
      <c r="F27" s="128"/>
      <c r="G27" s="470"/>
      <c r="H27" s="85">
        <f>F27*G27*E27</f>
        <v>0</v>
      </c>
      <c r="I27" s="130">
        <f>$H27*$D$35</f>
        <v>0</v>
      </c>
      <c r="J27" s="130">
        <f>SUM(H27:I27)</f>
        <v>0</v>
      </c>
      <c r="K27" s="131">
        <v>0</v>
      </c>
      <c r="L27" s="132">
        <f>+H27*K27</f>
        <v>0</v>
      </c>
    </row>
    <row r="28" spans="1:15" x14ac:dyDescent="0.2">
      <c r="A28" s="125" t="s">
        <v>75</v>
      </c>
      <c r="B28" s="126">
        <f t="shared" ref="B28:B30" si="0">$C$11</f>
        <v>0</v>
      </c>
      <c r="C28" s="126" t="str">
        <f t="shared" ref="C28:C30" si="1">_xlfn.CONCAT($C$13,"/",$J$13)</f>
        <v>/</v>
      </c>
      <c r="D28" s="127">
        <f>ROUND(IF(C19&gt;1,D27*(1-$C$21),0),0)</f>
        <v>0</v>
      </c>
      <c r="E28" s="128"/>
      <c r="F28" s="128"/>
      <c r="G28" s="513"/>
      <c r="H28" s="85">
        <f>F28*G28*E28</f>
        <v>0</v>
      </c>
      <c r="I28" s="130">
        <f>$H28*$D$35</f>
        <v>0</v>
      </c>
      <c r="J28" s="130">
        <f>SUM(H28:I28)</f>
        <v>0</v>
      </c>
      <c r="K28" s="131">
        <v>0</v>
      </c>
      <c r="L28" s="132">
        <f>+H28*K28</f>
        <v>0</v>
      </c>
    </row>
    <row r="29" spans="1:15" x14ac:dyDescent="0.2">
      <c r="A29" s="125" t="s">
        <v>76</v>
      </c>
      <c r="B29" s="126">
        <f t="shared" si="0"/>
        <v>0</v>
      </c>
      <c r="C29" s="126" t="str">
        <f t="shared" si="1"/>
        <v>/</v>
      </c>
      <c r="D29" s="127">
        <f>ROUND(IF(C19&gt;2,D28*(1-$C$21),0),0)</f>
        <v>0</v>
      </c>
      <c r="E29" s="128"/>
      <c r="F29" s="128"/>
      <c r="G29" s="470"/>
      <c r="H29" s="85">
        <f>F29*G29*E29</f>
        <v>0</v>
      </c>
      <c r="I29" s="130">
        <f>$H29*$D$35</f>
        <v>0</v>
      </c>
      <c r="J29" s="130">
        <f t="shared" ref="J29:J30" si="2">SUM(H29:I29)</f>
        <v>0</v>
      </c>
      <c r="K29" s="131">
        <v>0</v>
      </c>
      <c r="L29" s="132">
        <f>+H29*K29</f>
        <v>0</v>
      </c>
    </row>
    <row r="30" spans="1:15" x14ac:dyDescent="0.2">
      <c r="A30" s="125" t="s">
        <v>77</v>
      </c>
      <c r="B30" s="126">
        <f t="shared" si="0"/>
        <v>0</v>
      </c>
      <c r="C30" s="126" t="str">
        <f t="shared" si="1"/>
        <v>/</v>
      </c>
      <c r="D30" s="127">
        <f>ROUND(IF(C19&gt;3,D29*(1-$C$21),0),0)</f>
        <v>0</v>
      </c>
      <c r="E30" s="128"/>
      <c r="F30" s="128"/>
      <c r="G30" s="470"/>
      <c r="H30" s="85">
        <f>F30*G30*E30</f>
        <v>0</v>
      </c>
      <c r="I30" s="130">
        <f>$H30*$D$35</f>
        <v>0</v>
      </c>
      <c r="J30" s="130">
        <f t="shared" si="2"/>
        <v>0</v>
      </c>
      <c r="K30" s="131">
        <v>0</v>
      </c>
      <c r="L30" s="132">
        <f>+H30*K30</f>
        <v>0</v>
      </c>
    </row>
    <row r="31" spans="1:15" x14ac:dyDescent="0.2">
      <c r="A31" s="133" t="s">
        <v>78</v>
      </c>
      <c r="B31" s="134"/>
      <c r="C31" s="134"/>
      <c r="D31" s="135">
        <f>SUM(D27:D30)</f>
        <v>0.01</v>
      </c>
      <c r="E31" s="135">
        <f>SUM(E27:E30)</f>
        <v>0</v>
      </c>
      <c r="F31" s="135">
        <f t="shared" ref="F31:G31" si="3">SUM(F27:F30)</f>
        <v>0</v>
      </c>
      <c r="G31" s="135">
        <f t="shared" si="3"/>
        <v>0</v>
      </c>
      <c r="H31" s="136">
        <f>SUM(H27:H30)</f>
        <v>0</v>
      </c>
      <c r="I31" s="135">
        <f t="shared" ref="I31:L31" si="4">SUM(I27:I30)</f>
        <v>0</v>
      </c>
      <c r="J31" s="135">
        <f t="shared" si="4"/>
        <v>0</v>
      </c>
      <c r="K31" s="135"/>
      <c r="L31" s="137">
        <f t="shared" si="4"/>
        <v>0</v>
      </c>
    </row>
    <row r="33" spans="1:15" x14ac:dyDescent="0.2">
      <c r="A33" s="138" t="s">
        <v>79</v>
      </c>
      <c r="B33" s="139"/>
      <c r="C33" s="139"/>
      <c r="D33" s="140"/>
      <c r="E33" s="141" t="s">
        <v>80</v>
      </c>
      <c r="F33" s="141" t="s">
        <v>81</v>
      </c>
      <c r="G33" s="574" t="s">
        <v>82</v>
      </c>
      <c r="H33" s="575"/>
      <c r="I33" s="142" t="s">
        <v>83</v>
      </c>
      <c r="J33" s="141" t="s">
        <v>84</v>
      </c>
      <c r="K33" s="576" t="s">
        <v>0</v>
      </c>
      <c r="L33" s="577"/>
      <c r="M33" s="577"/>
      <c r="N33" s="577"/>
      <c r="O33" s="577"/>
    </row>
    <row r="34" spans="1:15" x14ac:dyDescent="0.2">
      <c r="A34" s="125" t="s">
        <v>85</v>
      </c>
      <c r="B34" s="143"/>
      <c r="C34" s="143"/>
      <c r="D34" s="143"/>
      <c r="E34" s="144">
        <f>H31</f>
        <v>0</v>
      </c>
      <c r="F34" s="145">
        <f>E34/1659</f>
        <v>0</v>
      </c>
      <c r="G34" s="146"/>
      <c r="H34" s="147"/>
      <c r="I34" s="147"/>
      <c r="J34" s="148"/>
      <c r="K34" s="568"/>
      <c r="L34" s="568"/>
      <c r="M34" s="568"/>
      <c r="N34" s="568"/>
      <c r="O34" s="568"/>
    </row>
    <row r="35" spans="1:15" x14ac:dyDescent="0.2">
      <c r="A35" s="125" t="s">
        <v>86</v>
      </c>
      <c r="B35" s="143"/>
      <c r="C35" s="143"/>
      <c r="D35" s="149">
        <v>0.4</v>
      </c>
      <c r="E35" s="144">
        <f>I31</f>
        <v>0</v>
      </c>
      <c r="F35" s="145">
        <f t="shared" ref="F35:F36" si="5">E35/1659</f>
        <v>0</v>
      </c>
      <c r="G35" s="150"/>
      <c r="J35" s="151"/>
      <c r="K35" s="568"/>
      <c r="L35" s="568"/>
      <c r="M35" s="568"/>
      <c r="N35" s="568"/>
      <c r="O35" s="568"/>
    </row>
    <row r="36" spans="1:15" x14ac:dyDescent="0.2">
      <c r="A36" s="125" t="s">
        <v>88</v>
      </c>
      <c r="B36" s="143"/>
      <c r="C36" s="143"/>
      <c r="D36" s="143"/>
      <c r="E36" s="152">
        <f>(E34+E35)/1200*459</f>
        <v>0</v>
      </c>
      <c r="F36" s="153">
        <f t="shared" si="5"/>
        <v>0</v>
      </c>
      <c r="G36" s="150"/>
      <c r="J36" s="151"/>
      <c r="K36" s="568" t="s">
        <v>89</v>
      </c>
      <c r="L36" s="568"/>
      <c r="M36" s="568"/>
      <c r="N36" s="568"/>
      <c r="O36" s="568"/>
    </row>
    <row r="37" spans="1:15" x14ac:dyDescent="0.2">
      <c r="A37" s="125" t="s">
        <v>90</v>
      </c>
      <c r="B37" s="143"/>
      <c r="C37" s="143"/>
      <c r="D37" s="143"/>
      <c r="E37" s="132">
        <f>SUM(E34:E36)</f>
        <v>0</v>
      </c>
      <c r="F37" s="154">
        <f>E37/1659</f>
        <v>0</v>
      </c>
      <c r="G37" s="570"/>
      <c r="H37" s="558"/>
      <c r="I37" s="155">
        <f ca="1">SUMIF(Loonkosten!$B$4:$F$12,G37,Loonkosten!$D$4:$D$12)</f>
        <v>0</v>
      </c>
      <c r="J37" s="156">
        <f ca="1">SUMIF(Loonkosten!$B$4:$F$12,G37,Loonkosten!$C$4:$C$12)*F37</f>
        <v>0</v>
      </c>
      <c r="K37" s="568" t="s">
        <v>91</v>
      </c>
      <c r="L37" s="568"/>
      <c r="M37" s="568"/>
      <c r="N37" s="568"/>
      <c r="O37" s="568"/>
    </row>
    <row r="38" spans="1:15" x14ac:dyDescent="0.2">
      <c r="A38" s="125" t="s">
        <v>92</v>
      </c>
      <c r="B38" s="143"/>
      <c r="C38" s="143"/>
      <c r="D38" s="143"/>
      <c r="E38" s="144">
        <f>L31</f>
        <v>0</v>
      </c>
      <c r="F38" s="157">
        <f>E38/1659</f>
        <v>0</v>
      </c>
      <c r="G38" s="570"/>
      <c r="H38" s="558"/>
      <c r="I38" s="155">
        <f ca="1">SUMIF(Loonkosten!$B$4:$F$12,G38,Loonkosten!$D$4:$D$12)</f>
        <v>0</v>
      </c>
      <c r="J38" s="156">
        <f ca="1">SUMIF(Loonkosten!$B$4:$F$12,G38,Loonkosten!$C$4:$C$12)*F38</f>
        <v>0</v>
      </c>
      <c r="K38" s="568" t="s">
        <v>93</v>
      </c>
      <c r="L38" s="568"/>
      <c r="M38" s="568"/>
      <c r="N38" s="568"/>
      <c r="O38" s="568"/>
    </row>
    <row r="39" spans="1:15" x14ac:dyDescent="0.2">
      <c r="A39" s="125" t="s">
        <v>94</v>
      </c>
      <c r="B39" s="143"/>
      <c r="C39" s="158"/>
      <c r="D39" s="158"/>
      <c r="E39" s="307">
        <v>0</v>
      </c>
      <c r="F39" s="157">
        <f t="shared" ref="F39:F44" si="6">E39/1659</f>
        <v>0</v>
      </c>
      <c r="G39" s="570"/>
      <c r="H39" s="558"/>
      <c r="I39" s="155">
        <f ca="1">SUMIF(Loonkosten!$B$4:$F$12,G39,Loonkosten!$D$4:$D$12)</f>
        <v>0</v>
      </c>
      <c r="J39" s="156">
        <f ca="1">SUMIF(Loonkosten!$B$4:$F$12,G39,Loonkosten!$C$4:$C$12)*F39</f>
        <v>0</v>
      </c>
      <c r="K39" s="568" t="s">
        <v>95</v>
      </c>
      <c r="L39" s="568"/>
      <c r="M39" s="568"/>
      <c r="N39" s="568"/>
      <c r="O39" s="568"/>
    </row>
    <row r="40" spans="1:15" x14ac:dyDescent="0.2">
      <c r="A40" s="125" t="s">
        <v>96</v>
      </c>
      <c r="B40" s="143"/>
      <c r="C40" s="143"/>
      <c r="D40" s="143"/>
      <c r="E40" s="159">
        <v>0</v>
      </c>
      <c r="F40" s="157">
        <f t="shared" si="6"/>
        <v>0</v>
      </c>
      <c r="G40" s="570"/>
      <c r="H40" s="558"/>
      <c r="I40" s="155">
        <f ca="1">SUMIF(Loonkosten!$B$4:$F$12,G40,Loonkosten!$D$4:$D$12)</f>
        <v>0</v>
      </c>
      <c r="J40" s="156">
        <f ca="1">SUMIF(Loonkosten!$B$4:$F$12,G40,Loonkosten!$C$4:$C$12)*F40</f>
        <v>0</v>
      </c>
      <c r="K40" s="568" t="s">
        <v>97</v>
      </c>
      <c r="L40" s="568"/>
      <c r="M40" s="568"/>
      <c r="N40" s="568"/>
      <c r="O40" s="568"/>
    </row>
    <row r="41" spans="1:15" x14ac:dyDescent="0.2">
      <c r="A41" s="125" t="s">
        <v>98</v>
      </c>
      <c r="B41" s="143"/>
      <c r="C41" s="143"/>
      <c r="D41" s="143"/>
      <c r="E41" s="159">
        <v>0</v>
      </c>
      <c r="F41" s="157">
        <f t="shared" si="6"/>
        <v>0</v>
      </c>
      <c r="G41" s="570"/>
      <c r="H41" s="558"/>
      <c r="I41" s="155">
        <f ca="1">SUMIF(Loonkosten!$B$4:$F$12,G41,Loonkosten!$D$4:$D$12)</f>
        <v>0</v>
      </c>
      <c r="J41" s="156">
        <f ca="1">SUMIF(Loonkosten!$B$4:$F$12,G41,Loonkosten!$C$4:$C$12)*F41</f>
        <v>0</v>
      </c>
      <c r="K41" s="568"/>
      <c r="L41" s="568"/>
      <c r="M41" s="568"/>
      <c r="N41" s="568"/>
      <c r="O41" s="568"/>
    </row>
    <row r="42" spans="1:15" x14ac:dyDescent="0.2">
      <c r="A42" s="125" t="s">
        <v>99</v>
      </c>
      <c r="B42" s="143"/>
      <c r="C42" s="143"/>
      <c r="D42" s="143"/>
      <c r="E42" s="159">
        <v>0</v>
      </c>
      <c r="F42" s="157">
        <f t="shared" si="6"/>
        <v>0</v>
      </c>
      <c r="G42" s="570"/>
      <c r="H42" s="558"/>
      <c r="I42" s="155">
        <f ca="1">SUMIF(Loonkosten!$B$4:$F$12,G42,Loonkosten!$D$4:$D$12)</f>
        <v>0</v>
      </c>
      <c r="J42" s="156">
        <f ca="1">SUMIF(Loonkosten!$B$4:$F$12,G42,Loonkosten!$C$4:$C$12)*F42</f>
        <v>0</v>
      </c>
      <c r="K42" s="568" t="s">
        <v>100</v>
      </c>
      <c r="L42" s="568"/>
      <c r="M42" s="568"/>
      <c r="N42" s="568"/>
      <c r="O42" s="568"/>
    </row>
    <row r="43" spans="1:15" x14ac:dyDescent="0.2">
      <c r="A43" s="125" t="s">
        <v>101</v>
      </c>
      <c r="B43" s="143"/>
      <c r="C43" s="143"/>
      <c r="D43" s="143"/>
      <c r="E43" s="159">
        <v>0</v>
      </c>
      <c r="F43" s="157">
        <f t="shared" si="6"/>
        <v>0</v>
      </c>
      <c r="G43" s="570"/>
      <c r="H43" s="558"/>
      <c r="I43" s="155">
        <f ca="1">SUMIF(Loonkosten!$B$4:$F$12,G43,Loonkosten!$D$4:$D$12)</f>
        <v>0</v>
      </c>
      <c r="J43" s="156">
        <f ca="1">SUMIF(Loonkosten!$B$4:$F$12,G43,Loonkosten!$C$4:$C$12)*F43</f>
        <v>0</v>
      </c>
      <c r="K43" s="568" t="s">
        <v>102</v>
      </c>
      <c r="L43" s="568"/>
      <c r="M43" s="568"/>
      <c r="N43" s="568"/>
      <c r="O43" s="568"/>
    </row>
    <row r="44" spans="1:15" x14ac:dyDescent="0.2">
      <c r="A44" s="125" t="s">
        <v>103</v>
      </c>
      <c r="B44" s="143"/>
      <c r="C44" s="143"/>
      <c r="D44" s="143"/>
      <c r="E44" s="159">
        <v>0</v>
      </c>
      <c r="F44" s="157">
        <f t="shared" si="6"/>
        <v>0</v>
      </c>
      <c r="G44" s="570"/>
      <c r="H44" s="558"/>
      <c r="I44" s="155">
        <f ca="1">SUMIF(Loonkosten!$B$4:$F$12,G44,Loonkosten!$D$4:$D$12)</f>
        <v>0</v>
      </c>
      <c r="J44" s="156">
        <f ca="1">SUMIF(Loonkosten!$B$4:$F$12,G44,Loonkosten!$C$4:$C$12)*F44</f>
        <v>0</v>
      </c>
      <c r="K44" s="568"/>
      <c r="L44" s="568"/>
      <c r="M44" s="568"/>
      <c r="N44" s="568"/>
      <c r="O44" s="568"/>
    </row>
    <row r="45" spans="1:15" x14ac:dyDescent="0.2">
      <c r="A45" s="20" t="s">
        <v>104</v>
      </c>
      <c r="B45" s="52" t="s">
        <v>105</v>
      </c>
      <c r="C45" s="21"/>
      <c r="D45" s="21"/>
      <c r="E45" s="78"/>
      <c r="F45" s="33"/>
      <c r="G45" s="562"/>
      <c r="H45" s="563"/>
      <c r="I45" s="97">
        <f ca="1">SUMIF(Loonkosten!$B$21:$D$24,G45,Loonkosten!$D$21:$D$24)</f>
        <v>0</v>
      </c>
      <c r="J45" s="94">
        <f ca="1">E45*I45</f>
        <v>0</v>
      </c>
      <c r="K45" s="578"/>
      <c r="L45" s="578"/>
      <c r="M45" s="578"/>
      <c r="N45" s="578"/>
      <c r="O45" s="578"/>
    </row>
    <row r="46" spans="1:15" x14ac:dyDescent="0.2">
      <c r="A46" s="20" t="s">
        <v>104</v>
      </c>
      <c r="B46" s="52" t="s">
        <v>106</v>
      </c>
      <c r="C46" s="21"/>
      <c r="D46" s="21"/>
      <c r="E46" s="78"/>
      <c r="F46" s="33"/>
      <c r="G46" s="562"/>
      <c r="H46" s="563"/>
      <c r="I46" s="97">
        <f ca="1">SUMIF(Loonkosten!$B$21:$D$24,G46,Loonkosten!$D$21:$D$24)</f>
        <v>0</v>
      </c>
      <c r="J46" s="94">
        <f t="shared" ref="J46:J47" ca="1" si="7">E46*I46</f>
        <v>0</v>
      </c>
      <c r="K46" s="208"/>
      <c r="L46" s="208"/>
      <c r="M46" s="208"/>
      <c r="N46" s="208"/>
      <c r="O46" s="208"/>
    </row>
    <row r="47" spans="1:15" x14ac:dyDescent="0.2">
      <c r="A47" s="20" t="s">
        <v>104</v>
      </c>
      <c r="B47" s="52" t="s">
        <v>107</v>
      </c>
      <c r="C47" s="21"/>
      <c r="D47" s="21"/>
      <c r="E47" s="78">
        <v>0</v>
      </c>
      <c r="F47" s="33"/>
      <c r="G47" s="566"/>
      <c r="H47" s="567"/>
      <c r="I47" s="97">
        <f ca="1">SUMIF(Loonkosten!$B$21:$D$24,G47,Loonkosten!$D$21:$D$24)</f>
        <v>0</v>
      </c>
      <c r="J47" s="94">
        <f t="shared" ca="1" si="7"/>
        <v>0</v>
      </c>
      <c r="K47" s="208"/>
      <c r="L47" s="208"/>
      <c r="M47" s="208"/>
      <c r="N47" s="208"/>
      <c r="O47" s="208"/>
    </row>
    <row r="48" spans="1:15" x14ac:dyDescent="0.2">
      <c r="A48" s="133" t="s">
        <v>108</v>
      </c>
      <c r="B48" s="134"/>
      <c r="C48" s="134"/>
      <c r="D48" s="134"/>
      <c r="E48" s="137">
        <f>SUM(E37:E47)</f>
        <v>0</v>
      </c>
      <c r="F48" s="160">
        <f>SUM(F37:F47)</f>
        <v>0</v>
      </c>
      <c r="G48" s="161"/>
      <c r="H48" s="162"/>
      <c r="I48" s="163"/>
      <c r="J48" s="164">
        <f ca="1">SUM(J37:J47)</f>
        <v>0</v>
      </c>
      <c r="K48" s="568"/>
      <c r="L48" s="568"/>
      <c r="M48" s="568"/>
      <c r="N48" s="568"/>
      <c r="O48" s="568"/>
    </row>
    <row r="49" spans="1:15" x14ac:dyDescent="0.2">
      <c r="K49" s="568"/>
      <c r="L49" s="568"/>
      <c r="M49" s="568"/>
      <c r="N49" s="568"/>
      <c r="O49" s="568"/>
    </row>
    <row r="50" spans="1:15" ht="37" x14ac:dyDescent="0.45">
      <c r="A50" s="115" t="s">
        <v>116</v>
      </c>
      <c r="B50" s="116"/>
      <c r="C50" s="117" t="s">
        <v>117</v>
      </c>
      <c r="D50" s="116"/>
      <c r="E50" s="116"/>
      <c r="F50" s="116"/>
      <c r="G50" s="116"/>
      <c r="H50" s="116"/>
      <c r="I50" s="116"/>
      <c r="J50" s="116"/>
      <c r="K50" s="209"/>
      <c r="L50" s="209"/>
      <c r="M50" s="209"/>
      <c r="N50" s="209"/>
      <c r="O50" s="209"/>
    </row>
    <row r="51" spans="1:15" x14ac:dyDescent="0.2">
      <c r="A51" s="165"/>
      <c r="B51" s="166"/>
      <c r="C51" s="166"/>
      <c r="D51" s="166"/>
      <c r="E51" s="167" t="s">
        <v>118</v>
      </c>
      <c r="F51" s="168" t="s">
        <v>119</v>
      </c>
      <c r="G51" s="575"/>
      <c r="H51" s="575"/>
      <c r="I51" s="142" t="s">
        <v>120</v>
      </c>
      <c r="J51" s="169" t="s">
        <v>121</v>
      </c>
      <c r="K51" s="568"/>
      <c r="L51" s="568"/>
      <c r="M51" s="568"/>
      <c r="N51" s="568"/>
      <c r="O51" s="568"/>
    </row>
    <row r="52" spans="1:15" x14ac:dyDescent="0.2">
      <c r="A52" s="146" t="s">
        <v>122</v>
      </c>
      <c r="B52" s="147"/>
      <c r="C52" s="147"/>
      <c r="D52" s="170" t="s">
        <v>123</v>
      </c>
      <c r="E52" s="171">
        <f>(IF(D52="ja",$E$34,0))</f>
        <v>0</v>
      </c>
      <c r="F52" s="59">
        <v>0</v>
      </c>
      <c r="I52" s="98">
        <f>verhuur!$T$36</f>
        <v>20.336679264000001</v>
      </c>
      <c r="J52" s="172">
        <f>E52*F52*I52</f>
        <v>0</v>
      </c>
      <c r="K52" s="17" t="s">
        <v>124</v>
      </c>
    </row>
    <row r="53" spans="1:15" x14ac:dyDescent="0.2">
      <c r="A53" s="150" t="s">
        <v>125</v>
      </c>
      <c r="D53" s="170" t="s">
        <v>123</v>
      </c>
      <c r="E53" s="173">
        <f>(IF(D53="ja",$E$34,0))</f>
        <v>0</v>
      </c>
      <c r="F53" s="60">
        <v>0</v>
      </c>
      <c r="I53" s="97">
        <f>verhuur!$T$37</f>
        <v>36.224709939</v>
      </c>
      <c r="J53" s="156">
        <f>E53*F53*I53</f>
        <v>0</v>
      </c>
      <c r="K53" s="17" t="s">
        <v>124</v>
      </c>
    </row>
    <row r="54" spans="1:15" x14ac:dyDescent="0.2">
      <c r="A54" s="150" t="s">
        <v>126</v>
      </c>
      <c r="D54" s="170" t="s">
        <v>127</v>
      </c>
      <c r="I54" s="155"/>
      <c r="J54" s="174">
        <f>E54*I54</f>
        <v>0</v>
      </c>
      <c r="K54" s="568"/>
      <c r="L54" s="568"/>
      <c r="M54" s="568"/>
      <c r="N54" s="568"/>
      <c r="O54" s="568"/>
    </row>
    <row r="55" spans="1:15" x14ac:dyDescent="0.2">
      <c r="A55" s="150" t="s">
        <v>128</v>
      </c>
      <c r="D55" s="170" t="s">
        <v>127</v>
      </c>
      <c r="I55" s="155"/>
      <c r="J55" s="156">
        <v>0</v>
      </c>
      <c r="K55" s="568"/>
      <c r="L55" s="568"/>
      <c r="M55" s="568"/>
      <c r="N55" s="568"/>
      <c r="O55" s="568"/>
    </row>
    <row r="56" spans="1:15" x14ac:dyDescent="0.2">
      <c r="A56" s="150" t="s">
        <v>129</v>
      </c>
      <c r="I56" s="155"/>
      <c r="J56" s="95">
        <f>'Invulblad materiele kosten'!$D$9</f>
        <v>0</v>
      </c>
      <c r="K56" s="569" t="s">
        <v>130</v>
      </c>
      <c r="L56" s="569"/>
      <c r="M56" s="569"/>
      <c r="N56" s="569"/>
      <c r="O56" s="569"/>
    </row>
    <row r="57" spans="1:15" x14ac:dyDescent="0.2">
      <c r="A57" s="43" t="s">
        <v>131</v>
      </c>
      <c r="I57" s="155"/>
      <c r="J57" s="95">
        <f>'Invulblad materiele kosten'!$D$22</f>
        <v>0</v>
      </c>
      <c r="K57" s="569" t="s">
        <v>130</v>
      </c>
      <c r="L57" s="569"/>
      <c r="M57" s="569"/>
      <c r="N57" s="569"/>
      <c r="O57" s="569"/>
    </row>
    <row r="58" spans="1:15" x14ac:dyDescent="0.2">
      <c r="A58" s="150" t="s">
        <v>132</v>
      </c>
      <c r="C58" s="56" t="s">
        <v>133</v>
      </c>
      <c r="D58" s="556"/>
      <c r="E58" s="556"/>
      <c r="F58" s="556"/>
      <c r="G58" t="s">
        <v>53</v>
      </c>
      <c r="H58"/>
      <c r="I58" s="155"/>
      <c r="J58" s="95">
        <f>'Invulblad materiele kosten'!$D$35</f>
        <v>0</v>
      </c>
      <c r="K58" s="569" t="s">
        <v>130</v>
      </c>
      <c r="L58" s="569"/>
      <c r="M58" s="569"/>
      <c r="N58" s="569"/>
      <c r="O58" s="569"/>
    </row>
    <row r="59" spans="1:15" x14ac:dyDescent="0.2">
      <c r="A59" s="150" t="s">
        <v>134</v>
      </c>
      <c r="I59" s="155"/>
      <c r="J59" s="95">
        <f>'Invulblad materiele kosten'!$D$43</f>
        <v>0</v>
      </c>
      <c r="K59" s="569" t="s">
        <v>130</v>
      </c>
      <c r="L59" s="569"/>
      <c r="M59" s="569"/>
      <c r="N59" s="569"/>
      <c r="O59" s="569"/>
    </row>
    <row r="60" spans="1:15" x14ac:dyDescent="0.2">
      <c r="A60" s="150" t="s">
        <v>135</v>
      </c>
      <c r="I60" s="155"/>
      <c r="J60" s="174"/>
      <c r="K60" s="568"/>
      <c r="L60" s="568"/>
      <c r="M60" s="568"/>
      <c r="N60" s="568"/>
      <c r="O60" s="568"/>
    </row>
    <row r="61" spans="1:15" x14ac:dyDescent="0.2">
      <c r="A61" s="150" t="s">
        <v>136</v>
      </c>
      <c r="E61" s="170">
        <v>0</v>
      </c>
      <c r="F61" s="17" t="s">
        <v>137</v>
      </c>
      <c r="I61">
        <v>0.31</v>
      </c>
      <c r="J61" s="174">
        <f>E61*I61</f>
        <v>0</v>
      </c>
      <c r="K61" s="568" t="s">
        <v>138</v>
      </c>
      <c r="L61" s="568"/>
      <c r="M61" s="568"/>
      <c r="N61" s="568"/>
      <c r="O61" s="568"/>
    </row>
    <row r="62" spans="1:15" x14ac:dyDescent="0.2">
      <c r="A62" s="150" t="s">
        <v>139</v>
      </c>
      <c r="J62" s="174"/>
      <c r="K62" s="568"/>
      <c r="L62" s="568"/>
      <c r="M62" s="568"/>
      <c r="N62" s="568"/>
      <c r="O62" s="568"/>
    </row>
    <row r="63" spans="1:15" x14ac:dyDescent="0.2">
      <c r="A63" s="133" t="s">
        <v>140</v>
      </c>
      <c r="B63" s="163"/>
      <c r="C63" s="163"/>
      <c r="D63" s="163"/>
      <c r="E63" s="163"/>
      <c r="F63" s="163"/>
      <c r="G63" s="163"/>
      <c r="H63" s="175"/>
      <c r="I63" s="163"/>
      <c r="J63" s="164">
        <f>SUM(J52:J62)</f>
        <v>0</v>
      </c>
      <c r="K63" s="568"/>
      <c r="L63" s="568"/>
      <c r="M63" s="568"/>
      <c r="N63" s="568"/>
      <c r="O63" s="568"/>
    </row>
    <row r="64" spans="1:15" x14ac:dyDescent="0.2">
      <c r="K64" s="568"/>
      <c r="L64" s="568"/>
      <c r="M64" s="568"/>
      <c r="N64" s="568"/>
      <c r="O64" s="568"/>
    </row>
    <row r="65" spans="1:21" ht="37" x14ac:dyDescent="0.45">
      <c r="A65" s="115" t="s">
        <v>141</v>
      </c>
      <c r="B65" s="116"/>
      <c r="C65" s="117" t="s">
        <v>142</v>
      </c>
      <c r="D65" s="116"/>
      <c r="E65" s="116"/>
      <c r="F65" s="116"/>
      <c r="G65" s="116"/>
      <c r="H65" s="116"/>
      <c r="I65" s="116"/>
      <c r="J65" s="116"/>
      <c r="K65" s="209"/>
      <c r="L65" s="209"/>
      <c r="M65" s="209"/>
      <c r="N65" s="209"/>
      <c r="O65" s="209"/>
    </row>
    <row r="66" spans="1:21" x14ac:dyDescent="0.2">
      <c r="A66" s="146" t="s">
        <v>143</v>
      </c>
      <c r="B66" s="147"/>
      <c r="C66" s="147"/>
      <c r="D66" s="147"/>
      <c r="E66" s="308">
        <v>0.1</v>
      </c>
      <c r="F66" s="147"/>
      <c r="G66" s="147"/>
      <c r="H66" s="147"/>
      <c r="I66" s="147"/>
      <c r="J66" s="172">
        <f ca="1">($J$48)*E66</f>
        <v>0</v>
      </c>
      <c r="K66" s="17" t="s">
        <v>164</v>
      </c>
    </row>
    <row r="67" spans="1:21" x14ac:dyDescent="0.2">
      <c r="A67" s="150" t="s">
        <v>144</v>
      </c>
      <c r="E67" s="177">
        <v>0.1</v>
      </c>
      <c r="J67" s="156">
        <f ca="1">($J$48+$J$63)*E67</f>
        <v>0</v>
      </c>
      <c r="K67" s="568"/>
      <c r="L67" s="568"/>
      <c r="M67" s="568"/>
      <c r="N67" s="568"/>
      <c r="O67" s="568"/>
    </row>
    <row r="68" spans="1:21" x14ac:dyDescent="0.2">
      <c r="A68" s="133" t="s">
        <v>146</v>
      </c>
      <c r="B68" s="163"/>
      <c r="C68" s="163"/>
      <c r="D68" s="163"/>
      <c r="E68" s="163"/>
      <c r="F68" s="163"/>
      <c r="G68" s="163"/>
      <c r="H68" s="163"/>
      <c r="I68" s="163"/>
      <c r="J68" s="164">
        <f ca="1">SUM(J66:J67)</f>
        <v>0</v>
      </c>
      <c r="K68" s="568"/>
      <c r="L68" s="568"/>
      <c r="M68" s="568"/>
      <c r="N68" s="568"/>
      <c r="O68" s="568"/>
    </row>
    <row r="69" spans="1:21" x14ac:dyDescent="0.2">
      <c r="J69" s="178"/>
      <c r="K69" s="568"/>
      <c r="L69" s="568"/>
      <c r="M69" s="568"/>
      <c r="N69" s="568"/>
      <c r="O69" s="568"/>
    </row>
    <row r="70" spans="1:21" ht="36.5" customHeight="1" x14ac:dyDescent="0.45">
      <c r="A70" s="115" t="s">
        <v>165</v>
      </c>
      <c r="B70" s="584" t="s">
        <v>614</v>
      </c>
      <c r="C70" s="584"/>
      <c r="D70" s="584"/>
      <c r="E70" s="584"/>
      <c r="F70" s="584"/>
      <c r="H70" s="581" t="s">
        <v>613</v>
      </c>
      <c r="I70" s="581"/>
      <c r="J70" s="581"/>
      <c r="K70" s="581"/>
      <c r="L70" s="581"/>
      <c r="M70" s="581"/>
      <c r="N70" s="581"/>
    </row>
    <row r="71" spans="1:21" x14ac:dyDescent="0.2">
      <c r="A71" s="179"/>
      <c r="B71" s="585" t="s">
        <v>689</v>
      </c>
      <c r="C71" s="579" t="s">
        <v>59</v>
      </c>
      <c r="D71" s="182" t="s">
        <v>166</v>
      </c>
      <c r="E71" s="182" t="s">
        <v>166</v>
      </c>
      <c r="F71" s="184"/>
      <c r="H71" s="179"/>
      <c r="I71" s="180"/>
      <c r="J71" s="579" t="s">
        <v>59</v>
      </c>
      <c r="K71" s="579" t="s">
        <v>59</v>
      </c>
      <c r="L71" s="182" t="s">
        <v>166</v>
      </c>
      <c r="M71" s="182" t="s">
        <v>166</v>
      </c>
      <c r="N71" s="184"/>
    </row>
    <row r="72" spans="1:21" x14ac:dyDescent="0.2">
      <c r="A72" s="514"/>
      <c r="B72" s="586"/>
      <c r="C72" s="586"/>
      <c r="D72" s="515" t="s">
        <v>167</v>
      </c>
      <c r="E72" s="515" t="s">
        <v>167</v>
      </c>
      <c r="F72" s="516" t="s">
        <v>168</v>
      </c>
      <c r="H72" s="514"/>
      <c r="I72" s="517"/>
      <c r="J72" s="586"/>
      <c r="K72" s="586"/>
      <c r="L72" s="515" t="s">
        <v>167</v>
      </c>
      <c r="M72" s="515" t="s">
        <v>167</v>
      </c>
      <c r="N72" s="516" t="s">
        <v>168</v>
      </c>
    </row>
    <row r="73" spans="1:21" ht="16" x14ac:dyDescent="0.2">
      <c r="A73" s="185"/>
      <c r="B73" s="518" t="s">
        <v>686</v>
      </c>
      <c r="C73" s="518" t="s">
        <v>687</v>
      </c>
      <c r="D73" s="188" t="s">
        <v>686</v>
      </c>
      <c r="E73" s="188" t="s">
        <v>687</v>
      </c>
      <c r="F73" s="190"/>
      <c r="H73" s="185"/>
      <c r="I73" s="186"/>
      <c r="J73" s="518" t="s">
        <v>686</v>
      </c>
      <c r="K73" s="518" t="s">
        <v>687</v>
      </c>
      <c r="L73" s="188" t="s">
        <v>686</v>
      </c>
      <c r="M73" s="188" t="s">
        <v>687</v>
      </c>
      <c r="N73" s="190"/>
    </row>
    <row r="74" spans="1:21" x14ac:dyDescent="0.2">
      <c r="A74" s="125" t="s">
        <v>74</v>
      </c>
      <c r="B74" s="191">
        <f>I20</f>
        <v>0</v>
      </c>
      <c r="C74" s="191">
        <f>K20</f>
        <v>0.01</v>
      </c>
      <c r="D74" s="193">
        <f>SUMIFS(Deelnbekst!$F$368:$F$376,Deelnbekst!$B$368:$B$376,$C$13,Deelnbekst!$D$368:$D$376,$C$11)</f>
        <v>0</v>
      </c>
      <c r="E74" s="193">
        <f>SUMIFS(Deelnbekst!$F$368:$F$376,Deelnbekst!$B$368:$B$376,$J$13,Deelnbekst!$D$368:$D$376,$J$11)</f>
        <v>0</v>
      </c>
      <c r="F74" s="193">
        <f>(B74*D74)+(C74*E74)</f>
        <v>0</v>
      </c>
      <c r="H74" s="125" t="s">
        <v>74</v>
      </c>
      <c r="J74" s="191">
        <f>IF(B74&gt;0,SUMIFS(Deelnbekst!$C$369:$C$376,Deelnbekst!$B$369:$B$376,$C$13,Deelnbekst!$D$369:$D$376,$C$11),0)*$H$20*E27</f>
        <v>0</v>
      </c>
      <c r="K74" s="191">
        <f>IF(C74&gt;0,SUMIFS(Deelnbekst!$C$369:$C$376,Deelnbekst!$B$369:$B$376,$J$13,Deelnbekst!$D$369:$D$376,$J$11),0)*$J$20*E27</f>
        <v>0</v>
      </c>
      <c r="L74" s="193">
        <f>SUMIFS(Deelnbekst!$F$369:$F$376,Deelnbekst!$B$369:$B$376,$C$13,Deelnbekst!$D$369:$D$376,$C$11)</f>
        <v>0</v>
      </c>
      <c r="M74" s="193">
        <f>SUMIFS(Deelnbekst!$F$369:$F$376,Deelnbekst!$B$369:$B$376,$J$13,Deelnbekst!$D$369:$D$376,$J$11)</f>
        <v>0</v>
      </c>
      <c r="N74" s="193">
        <f>(J74*L74)+(K74*M74)</f>
        <v>0</v>
      </c>
      <c r="P74" s="279"/>
    </row>
    <row r="75" spans="1:21" x14ac:dyDescent="0.2">
      <c r="A75" s="125" t="s">
        <v>75</v>
      </c>
      <c r="B75" s="431">
        <f>ROUND(IF($C$19&gt;1,B74*(1-$C$21),0),0)</f>
        <v>0</v>
      </c>
      <c r="C75" s="431">
        <f>ROUND(IF($C$19&gt;1,C74*(1-$C$21),0),0)</f>
        <v>0</v>
      </c>
      <c r="D75" s="193">
        <f>SUMIFS(Deelnbekst!$F$368:$F$376,Deelnbekst!$B$368:$B$376,$C$13,Deelnbekst!$D$368:$D$376,$C$11)</f>
        <v>0</v>
      </c>
      <c r="E75" s="193">
        <f>SUMIFS(Deelnbekst!$F$368:$F$376,Deelnbekst!$B$368:$B$376,$J$13,Deelnbekst!$D$368:$D$376,$J$11)</f>
        <v>0</v>
      </c>
      <c r="F75" s="193">
        <f t="shared" ref="F75:F77" si="8">(B75*D75)+(C75*E75)</f>
        <v>0</v>
      </c>
      <c r="G75" s="309">
        <f>IF(C19=1.5,0.5,1)</f>
        <v>1</v>
      </c>
      <c r="H75" s="125" t="s">
        <v>75</v>
      </c>
      <c r="J75" s="191">
        <f>IF(B75&gt;0,SUMIFS(Deelnbekst!$C$369:$C$376,Deelnbekst!$B$369:$B$376,$C$13,Deelnbekst!$D$369:$D$376,$C$11),0)*$H$20*E28</f>
        <v>0</v>
      </c>
      <c r="K75" s="191">
        <f>IF(C75&gt;0,SUMIFS(Deelnbekst!$C$369:$C$376,Deelnbekst!$B$369:$B$376,$J$13,Deelnbekst!$D$369:$D$376,$J$11),0)*$J$20*E28</f>
        <v>0</v>
      </c>
      <c r="L75" s="193">
        <f>SUMIFS(Deelnbekst!$F$369:$F$376,Deelnbekst!$B$369:$B$376,$C$13,Deelnbekst!$D$369:$D$376,$C$11)</f>
        <v>0</v>
      </c>
      <c r="M75" s="193">
        <f>SUMIFS(Deelnbekst!$F$369:$F$376,Deelnbekst!$B$369:$B$376,$J$13,Deelnbekst!$D$369:$D$376,$J$11)</f>
        <v>0</v>
      </c>
      <c r="N75" s="193">
        <f>(J75*L75)+(K75*M75)</f>
        <v>0</v>
      </c>
    </row>
    <row r="76" spans="1:21" x14ac:dyDescent="0.2">
      <c r="A76" s="125" t="s">
        <v>76</v>
      </c>
      <c r="B76" s="431">
        <f>ROUND(IF($C$19&gt;2,B75*(1-$C$21),0),0)</f>
        <v>0</v>
      </c>
      <c r="C76" s="431">
        <f>ROUND(IF($C$19&gt;2,C75*(1-$C$21),0),0)</f>
        <v>0</v>
      </c>
      <c r="D76" s="193">
        <f>SUMIFS(Deelnbekst!$F$368:$F$376,Deelnbekst!$B$368:$B$376,$C$13,Deelnbekst!$D$368:$D$376,$C$11)</f>
        <v>0</v>
      </c>
      <c r="E76" s="193">
        <f>SUMIFS(Deelnbekst!$F$368:$F$376,Deelnbekst!$B$368:$B$376,$J$13,Deelnbekst!$D$368:$D$376,$J$11)</f>
        <v>0</v>
      </c>
      <c r="F76" s="193">
        <f t="shared" si="8"/>
        <v>0</v>
      </c>
      <c r="G76" s="309">
        <f>IF(C19=2.5,0.5,1)</f>
        <v>1</v>
      </c>
      <c r="H76" s="125" t="s">
        <v>76</v>
      </c>
      <c r="J76" s="191">
        <f>IF(B76&gt;0,SUMIFS(Deelnbekst!$C$369:$C$376,Deelnbekst!$B$369:$B$376,$C$13,Deelnbekst!$D$369:$D$376,$C$11),0)*$H$20*E29</f>
        <v>0</v>
      </c>
      <c r="K76" s="191">
        <f>IF(C76&gt;0,SUMIFS(Deelnbekst!$C$369:$C$376,Deelnbekst!$B$369:$B$376,$J$13,Deelnbekst!$D$369:$D$376,$J$11),0)*$J$20*E29</f>
        <v>0</v>
      </c>
      <c r="L76" s="193">
        <f>SUMIFS(Deelnbekst!$F$369:$F$376,Deelnbekst!$B$369:$B$376,$C$13,Deelnbekst!$D$369:$D$376,$C$11)</f>
        <v>0</v>
      </c>
      <c r="M76" s="193">
        <f>SUMIFS(Deelnbekst!$F$369:$F$376,Deelnbekst!$B$369:$B$376,$J$13,Deelnbekst!$D$369:$D$376,$J$11)</f>
        <v>0</v>
      </c>
      <c r="N76" s="193">
        <f>(J76*L76)+(K76*M76)</f>
        <v>0</v>
      </c>
    </row>
    <row r="77" spans="1:21" x14ac:dyDescent="0.2">
      <c r="A77" s="125" t="s">
        <v>77</v>
      </c>
      <c r="B77" s="432">
        <f>ROUND(IF($C$19&gt;3,B76*(1-$C$21),0),0)</f>
        <v>0</v>
      </c>
      <c r="C77" s="432">
        <f>ROUND(IF($C$19&gt;3,C76*(1-$C$21),0),0)</f>
        <v>0</v>
      </c>
      <c r="D77" s="193">
        <f>SUMIFS(Deelnbekst!$F$368:$F$376,Deelnbekst!$B$368:$B$376,$C$13,Deelnbekst!$D$368:$D$376,$C$11)</f>
        <v>0</v>
      </c>
      <c r="E77" s="193">
        <f>SUMIFS(Deelnbekst!$F$368:$F$376,Deelnbekst!$B$368:$B$376,$J$13,Deelnbekst!$D$368:$D$376,$J$11)</f>
        <v>0</v>
      </c>
      <c r="F77" s="193">
        <f t="shared" si="8"/>
        <v>0</v>
      </c>
      <c r="G77" s="309">
        <f>IF(C19=3.5,0.5,1)</f>
        <v>1</v>
      </c>
      <c r="H77" s="125" t="s">
        <v>77</v>
      </c>
      <c r="J77" s="191">
        <f>IF(B77&gt;0,SUMIFS(Deelnbekst!$C$369:$C$376,Deelnbekst!$B$369:$B$376,$C$13,Deelnbekst!$D$369:$D$376,$C$11),0)*$H$20*E30</f>
        <v>0</v>
      </c>
      <c r="K77" s="191">
        <f>IF(C77&gt;0,SUMIFS(Deelnbekst!$C$369:$C$376,Deelnbekst!$B$369:$B$376,$J$13,Deelnbekst!$D$369:$D$376,$J$11),0)*$J$20*E30</f>
        <v>0</v>
      </c>
      <c r="L77" s="193">
        <f>SUMIFS(Deelnbekst!$F$369:$F$376,Deelnbekst!$B$369:$B$376,$C$13,Deelnbekst!$D$369:$D$376,$C$11)</f>
        <v>0</v>
      </c>
      <c r="M77" s="193">
        <f>SUMIFS(Deelnbekst!$F$369:$F$376,Deelnbekst!$B$369:$B$376,$J$13,Deelnbekst!$D$369:$D$376,$J$11)</f>
        <v>0</v>
      </c>
      <c r="N77" s="193">
        <f>(J77*L77)+(K77*M77)</f>
        <v>0</v>
      </c>
    </row>
    <row r="78" spans="1:21" x14ac:dyDescent="0.2">
      <c r="A78" s="133" t="s">
        <v>168</v>
      </c>
      <c r="B78" s="287" t="e">
        <f>SUM(B74:B77)/COUNTIFS(B74:B77,"&gt;0")</f>
        <v>#DIV/0!</v>
      </c>
      <c r="C78" s="287">
        <f>SUM(C74:C77)/COUNTIFS(C74:C77,"&gt;0")</f>
        <v>0.01</v>
      </c>
      <c r="D78" s="289" t="s">
        <v>169</v>
      </c>
      <c r="E78" s="163"/>
      <c r="F78" s="164">
        <f>SUM(F74:F77)</f>
        <v>0</v>
      </c>
      <c r="H78" s="133" t="s">
        <v>168</v>
      </c>
      <c r="I78" s="163"/>
      <c r="J78" s="287" t="e">
        <f>SUM(J74:J77)/COUNTIFS(J74:J77,"&gt;0")</f>
        <v>#DIV/0!</v>
      </c>
      <c r="K78" s="287" t="e">
        <f>SUM(K74:K77)/COUNTIFS(K74:K77,"&gt;0")</f>
        <v>#DIV/0!</v>
      </c>
      <c r="L78" s="289" t="s">
        <v>169</v>
      </c>
      <c r="M78" s="163"/>
      <c r="N78" s="164">
        <f>SUM(N74:N77)</f>
        <v>0</v>
      </c>
    </row>
    <row r="79" spans="1:21" x14ac:dyDescent="0.2">
      <c r="A79" s="209"/>
      <c r="B79" s="209"/>
      <c r="C79" s="209"/>
      <c r="H79" s="209"/>
      <c r="I79" s="209"/>
      <c r="J79" s="209"/>
      <c r="O79" s="279"/>
      <c r="P79" s="279"/>
      <c r="Q79" s="279"/>
      <c r="R79" s="279"/>
      <c r="S79" s="279"/>
      <c r="T79" s="279"/>
      <c r="U79" s="279"/>
    </row>
    <row r="80" spans="1:21" ht="14.5" customHeight="1" x14ac:dyDescent="0.2">
      <c r="A80" s="290" t="s">
        <v>170</v>
      </c>
      <c r="B80" s="209"/>
      <c r="C80" s="209"/>
      <c r="H80" s="582" t="s">
        <v>624</v>
      </c>
      <c r="I80" s="582"/>
      <c r="J80" s="582"/>
      <c r="K80" s="582"/>
      <c r="L80" s="582"/>
      <c r="M80" s="582"/>
      <c r="O80" s="587"/>
      <c r="P80" s="587"/>
      <c r="Q80" s="587"/>
      <c r="R80" s="587"/>
      <c r="S80" s="587"/>
      <c r="T80" s="587"/>
      <c r="U80" s="587"/>
    </row>
    <row r="81" spans="1:21" x14ac:dyDescent="0.2">
      <c r="A81" s="290" t="s">
        <v>171</v>
      </c>
      <c r="B81" s="209"/>
      <c r="C81" s="209"/>
      <c r="H81" s="583"/>
      <c r="I81" s="583"/>
      <c r="J81" s="583"/>
      <c r="K81" s="583"/>
      <c r="L81" s="583"/>
      <c r="M81" s="583"/>
      <c r="O81" s="587"/>
      <c r="P81" s="587"/>
      <c r="Q81" s="587"/>
      <c r="R81" s="587"/>
      <c r="S81" s="587"/>
      <c r="T81" s="587"/>
      <c r="U81" s="587"/>
    </row>
    <row r="82" spans="1:21" s="198" customFormat="1" x14ac:dyDescent="0.2">
      <c r="A82" s="195" t="s">
        <v>612</v>
      </c>
      <c r="B82" s="196"/>
      <c r="C82" s="196"/>
      <c r="D82" s="196"/>
      <c r="E82" s="196"/>
      <c r="F82" s="197">
        <f>IF(N78-F78&gt;0,N78-F78,0)</f>
        <v>0</v>
      </c>
      <c r="H82" s="461" t="s">
        <v>619</v>
      </c>
      <c r="I82" s="462"/>
      <c r="J82" s="462"/>
      <c r="K82" s="462"/>
      <c r="L82" s="462"/>
      <c r="M82" s="463">
        <f ca="1">J48+J68</f>
        <v>0</v>
      </c>
      <c r="O82" s="302"/>
      <c r="P82" s="302"/>
      <c r="Q82" s="302"/>
      <c r="R82" s="302"/>
      <c r="S82" s="302"/>
      <c r="T82" s="302"/>
      <c r="U82" s="519"/>
    </row>
    <row r="83" spans="1:21" s="198" customFormat="1" ht="16" thickBot="1" x14ac:dyDescent="0.25">
      <c r="A83" s="199" t="s">
        <v>618</v>
      </c>
      <c r="B83" s="200"/>
      <c r="C83" s="200"/>
      <c r="D83" s="200"/>
      <c r="E83" s="200"/>
      <c r="F83" s="452">
        <f ca="1">IF(-M84&lt;M88,0,-M84)</f>
        <v>0</v>
      </c>
      <c r="H83" s="464" t="s">
        <v>620</v>
      </c>
      <c r="I83" s="465"/>
      <c r="J83" s="465"/>
      <c r="K83" s="465"/>
      <c r="L83" s="465"/>
      <c r="M83" s="466">
        <f>N78</f>
        <v>0</v>
      </c>
      <c r="O83" s="302"/>
      <c r="P83" s="302"/>
      <c r="Q83" s="302"/>
      <c r="R83" s="302"/>
      <c r="S83" s="302"/>
      <c r="T83" s="302"/>
      <c r="U83" s="519"/>
    </row>
    <row r="84" spans="1:21" s="198" customFormat="1" ht="16" thickTop="1" x14ac:dyDescent="0.2">
      <c r="A84" s="199" t="s">
        <v>616</v>
      </c>
      <c r="B84" s="200"/>
      <c r="C84" s="200"/>
      <c r="D84" s="200"/>
      <c r="E84" s="200"/>
      <c r="F84" s="452"/>
      <c r="H84" s="467" t="s">
        <v>621</v>
      </c>
      <c r="I84" s="468"/>
      <c r="J84" s="468"/>
      <c r="K84" s="468"/>
      <c r="L84" s="468"/>
      <c r="M84" s="469">
        <f ca="1">M83-M82</f>
        <v>0</v>
      </c>
      <c r="O84" s="302"/>
      <c r="P84" s="302"/>
      <c r="Q84" s="302"/>
      <c r="R84" s="302"/>
      <c r="S84" s="302"/>
      <c r="T84" s="302"/>
      <c r="U84" s="519"/>
    </row>
    <row r="85" spans="1:21" s="198" customFormat="1" ht="16" thickBot="1" x14ac:dyDescent="0.25">
      <c r="A85" s="199" t="s">
        <v>615</v>
      </c>
      <c r="B85" s="200"/>
      <c r="C85" s="200"/>
      <c r="D85" s="200"/>
      <c r="E85" s="200"/>
      <c r="F85" s="201"/>
      <c r="O85" s="302"/>
      <c r="P85" s="302"/>
      <c r="Q85" s="302"/>
      <c r="R85" s="302"/>
      <c r="S85" s="302"/>
      <c r="T85" s="302"/>
      <c r="U85" s="302"/>
    </row>
    <row r="86" spans="1:21" s="198" customFormat="1" ht="16" thickTop="1" x14ac:dyDescent="0.2">
      <c r="A86" s="202" t="s">
        <v>173</v>
      </c>
      <c r="B86" s="203"/>
      <c r="C86" s="203"/>
      <c r="D86" s="203"/>
      <c r="E86" s="203"/>
      <c r="F86" s="204">
        <f ca="1">SUM(F82:F85)</f>
        <v>0</v>
      </c>
      <c r="H86" s="461" t="s">
        <v>148</v>
      </c>
      <c r="I86" s="462"/>
      <c r="J86" s="462"/>
      <c r="K86" s="462"/>
      <c r="L86" s="462"/>
      <c r="M86" s="463">
        <f ca="1">J48+J68</f>
        <v>0</v>
      </c>
      <c r="O86" s="302"/>
      <c r="P86" s="302"/>
      <c r="Q86" s="302"/>
      <c r="R86" s="302"/>
      <c r="S86" s="302"/>
      <c r="T86" s="302"/>
      <c r="U86" s="519"/>
    </row>
    <row r="87" spans="1:21" ht="16" thickBot="1" x14ac:dyDescent="0.25">
      <c r="H87" s="464" t="s">
        <v>172</v>
      </c>
      <c r="I87" s="465"/>
      <c r="J87" s="465"/>
      <c r="K87" s="465"/>
      <c r="L87" s="465"/>
      <c r="M87" s="466">
        <f>F78</f>
        <v>0</v>
      </c>
      <c r="O87" s="302"/>
      <c r="P87" s="302"/>
      <c r="Q87" s="302"/>
      <c r="R87" s="302"/>
      <c r="S87" s="302"/>
      <c r="T87" s="302"/>
      <c r="U87" s="519"/>
    </row>
    <row r="88" spans="1:21" ht="16" thickTop="1" x14ac:dyDescent="0.2">
      <c r="A88" s="17" t="s">
        <v>617</v>
      </c>
      <c r="H88" s="467" t="s">
        <v>174</v>
      </c>
      <c r="I88" s="468"/>
      <c r="J88" s="468"/>
      <c r="K88" s="468"/>
      <c r="L88" s="468"/>
      <c r="M88" s="469">
        <f ca="1">M87-M86</f>
        <v>0</v>
      </c>
      <c r="O88" s="302"/>
      <c r="P88" s="302"/>
      <c r="Q88" s="302"/>
      <c r="R88" s="302"/>
      <c r="S88" s="302"/>
      <c r="T88" s="302"/>
      <c r="U88" s="519"/>
    </row>
    <row r="92" spans="1:21" hidden="1" x14ac:dyDescent="0.2"/>
    <row r="93" spans="1:21" ht="37" hidden="1" x14ac:dyDescent="0.45">
      <c r="A93" s="115" t="s">
        <v>175</v>
      </c>
      <c r="B93" s="116"/>
      <c r="C93" s="117" t="s">
        <v>176</v>
      </c>
      <c r="D93" s="116"/>
      <c r="E93" s="116"/>
      <c r="F93" s="116"/>
      <c r="G93" s="116"/>
      <c r="H93" s="116"/>
      <c r="I93" s="116"/>
      <c r="J93" s="116"/>
    </row>
    <row r="94" spans="1:21" hidden="1" x14ac:dyDescent="0.2">
      <c r="A94" s="179"/>
      <c r="B94" s="180"/>
      <c r="C94" s="579" t="s">
        <v>59</v>
      </c>
      <c r="D94" s="181"/>
      <c r="E94" s="182" t="s">
        <v>166</v>
      </c>
      <c r="F94" s="182" t="s">
        <v>168</v>
      </c>
      <c r="G94" s="180" t="s">
        <v>177</v>
      </c>
      <c r="H94" s="183" t="s">
        <v>178</v>
      </c>
      <c r="I94" s="180" t="s">
        <v>179</v>
      </c>
      <c r="J94" s="184"/>
      <c r="P94" s="279"/>
    </row>
    <row r="95" spans="1:21" hidden="1" x14ac:dyDescent="0.2">
      <c r="A95" s="185"/>
      <c r="B95" s="186"/>
      <c r="C95" s="580"/>
      <c r="D95" s="187"/>
      <c r="E95" s="188" t="s">
        <v>167</v>
      </c>
      <c r="F95" s="188" t="s">
        <v>180</v>
      </c>
      <c r="G95" s="186" t="s">
        <v>181</v>
      </c>
      <c r="H95" s="189" t="s">
        <v>181</v>
      </c>
      <c r="I95" s="186" t="s">
        <v>182</v>
      </c>
      <c r="J95" s="190" t="s">
        <v>168</v>
      </c>
    </row>
    <row r="96" spans="1:21" hidden="1" x14ac:dyDescent="0.2">
      <c r="A96" s="125" t="s">
        <v>74</v>
      </c>
      <c r="C96" s="191">
        <f>D27</f>
        <v>0.01</v>
      </c>
      <c r="D96" s="192"/>
      <c r="E96" s="193">
        <f>SUMIFS(Deelnbekst!$P:$P,Deelnbekst!$D:$D,$C$11,Deelnbekst!$A:$A,$C$12,Deelnbekst!$C:$C,$C$13)</f>
        <v>0</v>
      </c>
      <c r="F96" s="193">
        <f>C96*E96</f>
        <v>0</v>
      </c>
      <c r="G96" s="17">
        <f>MROUND(IF(C97&gt;0,0,C96*$C$22),1)</f>
        <v>0</v>
      </c>
      <c r="H96" s="193">
        <f>SUMIFS(Diplomabekostiging!$D$2:$D$5,Diplomabekostiging!$A$2:$A$5,$C$13)</f>
        <v>0</v>
      </c>
      <c r="I96" s="193">
        <f>G96*H96</f>
        <v>0</v>
      </c>
      <c r="J96" s="193">
        <f>F96+I96</f>
        <v>0</v>
      </c>
      <c r="K96" s="311"/>
    </row>
    <row r="97" spans="1:16" hidden="1" x14ac:dyDescent="0.2">
      <c r="A97" s="125" t="s">
        <v>75</v>
      </c>
      <c r="C97" s="191">
        <f>ROUNDDOWN(D28,0)</f>
        <v>0</v>
      </c>
      <c r="D97" s="192"/>
      <c r="E97" s="193">
        <f>SUMIFS(Deelnbekst!$P:$P,Deelnbekst!$D:$D,$C$11,Deelnbekst!$A:$A,$C$12,Deelnbekst!$C:$C,$C$13)*K97</f>
        <v>0</v>
      </c>
      <c r="F97" s="193">
        <f t="shared" ref="F97:F99" si="9">C97*E97</f>
        <v>0</v>
      </c>
      <c r="G97" s="17">
        <f>MROUND(IF(C98&gt;0,0,C97*$C$22),1)</f>
        <v>0</v>
      </c>
      <c r="H97" s="193">
        <f>SUMIFS(Diplomabekostiging!$D$2:$D$5,Diplomabekostiging!$A$2:$A$5,$C$13)</f>
        <v>0</v>
      </c>
      <c r="I97" s="193">
        <f t="shared" ref="I97:I99" si="10">G97*H97</f>
        <v>0</v>
      </c>
      <c r="J97" s="193">
        <f t="shared" ref="J97:J99" si="11">F97+I97</f>
        <v>0</v>
      </c>
      <c r="K97" s="311">
        <f>IF($C$19=1.5,0.5,1)</f>
        <v>1</v>
      </c>
      <c r="O97" s="178"/>
    </row>
    <row r="98" spans="1:16" hidden="1" x14ac:dyDescent="0.2">
      <c r="A98" s="125" t="s">
        <v>76</v>
      </c>
      <c r="C98" s="191">
        <f>+ROUNDDOWN(D29,0)</f>
        <v>0</v>
      </c>
      <c r="D98" s="192"/>
      <c r="E98" s="193">
        <f>SUMIFS(Deelnbekst!$P:$P,Deelnbekst!$D:$D,$C$11,Deelnbekst!$A:$A,$C$12,Deelnbekst!$C:$C,$C$13)*K98</f>
        <v>0</v>
      </c>
      <c r="F98" s="193">
        <f t="shared" si="9"/>
        <v>0</v>
      </c>
      <c r="G98" s="17">
        <f>MROUND(IF(C99&gt;0,0,C98*$C$22),1)</f>
        <v>0</v>
      </c>
      <c r="H98" s="193">
        <f>SUMIFS(Diplomabekostiging!$D$2:$D$5,Diplomabekostiging!$A$2:$A$5,$C$13)</f>
        <v>0</v>
      </c>
      <c r="I98" s="193">
        <f t="shared" si="10"/>
        <v>0</v>
      </c>
      <c r="J98" s="193">
        <f t="shared" si="11"/>
        <v>0</v>
      </c>
      <c r="K98" s="311">
        <f>IF($C$19=2.5,0.5,1)</f>
        <v>1</v>
      </c>
      <c r="L98" s="114"/>
      <c r="M98" s="114"/>
      <c r="N98" s="114"/>
      <c r="O98" s="178"/>
      <c r="P98" s="279"/>
    </row>
    <row r="99" spans="1:16" hidden="1" x14ac:dyDescent="0.2">
      <c r="A99" s="125" t="s">
        <v>77</v>
      </c>
      <c r="C99" s="194">
        <f>+ROUNDDOWN(D30,0)</f>
        <v>0</v>
      </c>
      <c r="D99" s="192"/>
      <c r="E99" s="193">
        <f>SUMIFS(Deelnbekst!$P:$P,Deelnbekst!$D:$D,$C$11,Deelnbekst!$A:$A,$C$12,Deelnbekst!$C:$C,$C$13)*K99</f>
        <v>0</v>
      </c>
      <c r="F99" s="193">
        <f t="shared" si="9"/>
        <v>0</v>
      </c>
      <c r="G99" s="17">
        <f>MROUND(IF(C100&gt;0,0,C99*$C$22),1)</f>
        <v>0</v>
      </c>
      <c r="H99" s="193">
        <f>SUMIFS(Diplomabekostiging!$D$2:$D$5,Diplomabekostiging!$A$2:$A$5,$C$13)</f>
        <v>0</v>
      </c>
      <c r="I99" s="193">
        <f t="shared" si="10"/>
        <v>0</v>
      </c>
      <c r="J99" s="193">
        <f t="shared" si="11"/>
        <v>0</v>
      </c>
      <c r="K99" s="311">
        <f>IF($C$19=3.5,0.5,1)</f>
        <v>1</v>
      </c>
      <c r="L99" s="198"/>
      <c r="M99" s="198"/>
      <c r="N99" s="198"/>
      <c r="O99" s="303"/>
    </row>
    <row r="100" spans="1:16" hidden="1" x14ac:dyDescent="0.2">
      <c r="A100" s="133" t="s">
        <v>168</v>
      </c>
      <c r="B100" s="163"/>
      <c r="C100" s="163"/>
      <c r="D100" s="163"/>
      <c r="E100" s="163"/>
      <c r="F100" s="164">
        <f>SUM(F96:F99)</f>
        <v>0</v>
      </c>
      <c r="G100" s="163"/>
      <c r="H100" s="163"/>
      <c r="I100" s="164">
        <f>SUM(I96:I99)</f>
        <v>0</v>
      </c>
      <c r="J100" s="164">
        <f>SUM(J96:J99)</f>
        <v>0</v>
      </c>
      <c r="O100" s="178"/>
    </row>
    <row r="101" spans="1:16" hidden="1" x14ac:dyDescent="0.2">
      <c r="J101" s="178"/>
      <c r="O101" s="178"/>
    </row>
    <row r="102" spans="1:16" hidden="1" x14ac:dyDescent="0.2">
      <c r="J102" s="178"/>
      <c r="O102" s="178"/>
    </row>
    <row r="103" spans="1:16" hidden="1" x14ac:dyDescent="0.2">
      <c r="A103" s="195" t="s">
        <v>148</v>
      </c>
      <c r="B103" s="196"/>
      <c r="C103" s="196"/>
      <c r="D103" s="196"/>
      <c r="E103" s="196"/>
      <c r="F103" s="196"/>
      <c r="G103" s="196"/>
      <c r="H103" s="196"/>
      <c r="I103" s="196"/>
      <c r="J103" s="197">
        <f ca="1">J48+J63+(J48*25%)+J67</f>
        <v>0</v>
      </c>
      <c r="O103" s="178"/>
    </row>
    <row r="104" spans="1:16" ht="16" hidden="1" thickBot="1" x14ac:dyDescent="0.25">
      <c r="A104" s="199" t="s">
        <v>172</v>
      </c>
      <c r="B104" s="200"/>
      <c r="C104" s="200"/>
      <c r="D104" s="200"/>
      <c r="E104" s="200"/>
      <c r="F104" s="200"/>
      <c r="G104" s="200"/>
      <c r="H104" s="200"/>
      <c r="I104" s="200"/>
      <c r="J104" s="201">
        <f>J100</f>
        <v>0</v>
      </c>
    </row>
    <row r="105" spans="1:16" hidden="1" x14ac:dyDescent="0.2">
      <c r="A105" s="202" t="s">
        <v>174</v>
      </c>
      <c r="B105" s="203"/>
      <c r="C105" s="203"/>
      <c r="D105" s="203"/>
      <c r="E105" s="203"/>
      <c r="F105" s="203"/>
      <c r="G105" s="203"/>
      <c r="H105" s="203"/>
      <c r="I105" s="203"/>
      <c r="J105" s="204">
        <f ca="1">J104-J103</f>
        <v>0</v>
      </c>
    </row>
    <row r="106" spans="1:16" hidden="1" x14ac:dyDescent="0.2"/>
    <row r="107" spans="1:16" hidden="1" x14ac:dyDescent="0.2"/>
    <row r="108" spans="1:16" x14ac:dyDescent="0.2">
      <c r="A108" s="480" t="s">
        <v>626</v>
      </c>
      <c r="B108" s="481"/>
      <c r="C108" s="481"/>
      <c r="D108" s="481"/>
      <c r="E108" s="481"/>
      <c r="F108" s="481"/>
      <c r="G108" s="482"/>
      <c r="H108" s="482"/>
      <c r="I108" s="482"/>
      <c r="J108" s="483"/>
    </row>
    <row r="109" spans="1:16" x14ac:dyDescent="0.2">
      <c r="A109" s="471"/>
      <c r="B109" s="472"/>
      <c r="C109" s="472"/>
      <c r="D109" s="472"/>
      <c r="E109" s="472"/>
      <c r="F109" s="472"/>
      <c r="G109" s="474"/>
      <c r="H109" s="474"/>
      <c r="I109" s="479" t="s">
        <v>50</v>
      </c>
      <c r="J109" s="479" t="s">
        <v>631</v>
      </c>
    </row>
    <row r="110" spans="1:16" x14ac:dyDescent="0.2">
      <c r="A110" s="474" t="s">
        <v>627</v>
      </c>
      <c r="B110" s="472" t="s">
        <v>628</v>
      </c>
      <c r="C110" s="472"/>
      <c r="D110" s="471"/>
      <c r="E110" s="472"/>
      <c r="F110" s="472"/>
      <c r="G110" s="474"/>
      <c r="H110" s="474"/>
      <c r="I110" s="479" t="e">
        <f>E8</f>
        <v>#N/A</v>
      </c>
      <c r="J110" s="478">
        <f ca="1">F82+F83+F84</f>
        <v>0</v>
      </c>
    </row>
    <row r="111" spans="1:16" x14ac:dyDescent="0.2">
      <c r="A111" s="471" t="s">
        <v>629</v>
      </c>
      <c r="B111" s="472" t="s">
        <v>632</v>
      </c>
      <c r="C111" s="472"/>
      <c r="D111" s="472"/>
      <c r="E111" s="472"/>
      <c r="F111" s="472"/>
      <c r="G111" s="474"/>
      <c r="H111" s="474"/>
      <c r="I111" s="479">
        <v>20</v>
      </c>
      <c r="J111" s="486" t="s">
        <v>445</v>
      </c>
    </row>
    <row r="112" spans="1:16" ht="18" x14ac:dyDescent="0.35">
      <c r="A112" s="471" t="s">
        <v>600</v>
      </c>
      <c r="B112" s="472" t="s">
        <v>630</v>
      </c>
      <c r="C112" s="472"/>
      <c r="D112" s="472"/>
      <c r="E112" s="472"/>
      <c r="F112" s="472"/>
      <c r="G112" s="474"/>
      <c r="H112" s="474"/>
      <c r="I112" s="479" t="s">
        <v>445</v>
      </c>
      <c r="J112" s="487" t="s">
        <v>445</v>
      </c>
    </row>
    <row r="113" spans="1:10" x14ac:dyDescent="0.2">
      <c r="A113" s="471"/>
      <c r="B113" s="472"/>
      <c r="C113" s="472"/>
      <c r="D113" s="472"/>
      <c r="E113" s="472"/>
      <c r="F113" s="472"/>
      <c r="G113" s="474"/>
      <c r="H113" s="474"/>
      <c r="I113" s="479"/>
      <c r="J113" s="478">
        <f ca="1">SUM(J110:J112)</f>
        <v>0</v>
      </c>
    </row>
    <row r="114" spans="1:10" x14ac:dyDescent="0.2">
      <c r="A114" s="484" t="s">
        <v>633</v>
      </c>
      <c r="B114" s="473"/>
      <c r="C114" s="473"/>
      <c r="D114" s="473"/>
      <c r="E114" s="473"/>
      <c r="F114" s="473"/>
      <c r="G114" s="476"/>
      <c r="H114" s="476"/>
      <c r="I114" s="477"/>
      <c r="J114" s="477"/>
    </row>
    <row r="118" spans="1:10" customFormat="1" x14ac:dyDescent="0.2">
      <c r="A118" s="256" t="s">
        <v>656</v>
      </c>
    </row>
    <row r="119" spans="1:10" customFormat="1" x14ac:dyDescent="0.2">
      <c r="A119" t="s">
        <v>657</v>
      </c>
      <c r="C119" t="s">
        <v>658</v>
      </c>
      <c r="G119" t="s">
        <v>659</v>
      </c>
    </row>
    <row r="120" spans="1:10" customFormat="1" x14ac:dyDescent="0.2">
      <c r="A120" s="39"/>
      <c r="C120" s="565"/>
      <c r="D120" s="565"/>
      <c r="E120" s="565"/>
      <c r="G120" s="563"/>
      <c r="H120" s="563"/>
      <c r="I120" s="563"/>
      <c r="J120" s="563"/>
    </row>
  </sheetData>
  <sheetProtection algorithmName="SHA-512" hashValue="EtSMXzNzlC5t1NZ0FSRMKDEc5pkInuBgped3UPh8IsoEtEtwFTL5qCmD57uS0uPvdcOTNPuuFDt0xf3bdqDUxA==" saltValue="zG0kaaxV0eGFSyQRHF3sMQ==" spinCount="100000" sheet="1" objects="1" scenarios="1"/>
  <dataConsolidate/>
  <mergeCells count="99">
    <mergeCell ref="C120:E120"/>
    <mergeCell ref="G120:J120"/>
    <mergeCell ref="C8:D8"/>
    <mergeCell ref="A1:L1"/>
    <mergeCell ref="A3:L3"/>
    <mergeCell ref="C5:D5"/>
    <mergeCell ref="C6:D6"/>
    <mergeCell ref="C7:D7"/>
    <mergeCell ref="C21:D21"/>
    <mergeCell ref="C16:D16"/>
    <mergeCell ref="C17:D17"/>
    <mergeCell ref="C18:D18"/>
    <mergeCell ref="C19:D19"/>
    <mergeCell ref="C20:D20"/>
    <mergeCell ref="G39:H39"/>
    <mergeCell ref="K39:O39"/>
    <mergeCell ref="M14:O14"/>
    <mergeCell ref="M15:O15"/>
    <mergeCell ref="L12:O12"/>
    <mergeCell ref="C9:D9"/>
    <mergeCell ref="C11:D11"/>
    <mergeCell ref="J11:K11"/>
    <mergeCell ref="C12:D12"/>
    <mergeCell ref="E12:I12"/>
    <mergeCell ref="J12:K12"/>
    <mergeCell ref="C13:D13"/>
    <mergeCell ref="J13:K13"/>
    <mergeCell ref="C14:D14"/>
    <mergeCell ref="J14:K14"/>
    <mergeCell ref="C15:D15"/>
    <mergeCell ref="M10:O10"/>
    <mergeCell ref="M11:O11"/>
    <mergeCell ref="C22:D22"/>
    <mergeCell ref="C23:D23"/>
    <mergeCell ref="G33:H33"/>
    <mergeCell ref="K33:O33"/>
    <mergeCell ref="K34:O34"/>
    <mergeCell ref="K35:O35"/>
    <mergeCell ref="M22:O22"/>
    <mergeCell ref="M23:O23"/>
    <mergeCell ref="K36:O36"/>
    <mergeCell ref="G37:H37"/>
    <mergeCell ref="K37:O37"/>
    <mergeCell ref="G38:H38"/>
    <mergeCell ref="K38:O38"/>
    <mergeCell ref="G40:H40"/>
    <mergeCell ref="K40:O40"/>
    <mergeCell ref="G41:H41"/>
    <mergeCell ref="K41:O41"/>
    <mergeCell ref="K48:O48"/>
    <mergeCell ref="G42:H42"/>
    <mergeCell ref="K42:O42"/>
    <mergeCell ref="G43:H43"/>
    <mergeCell ref="K43:O43"/>
    <mergeCell ref="G44:H44"/>
    <mergeCell ref="K44:O44"/>
    <mergeCell ref="C94:C95"/>
    <mergeCell ref="K49:O49"/>
    <mergeCell ref="G51:H51"/>
    <mergeCell ref="K51:O51"/>
    <mergeCell ref="K54:O54"/>
    <mergeCell ref="K55:O55"/>
    <mergeCell ref="M5:O5"/>
    <mergeCell ref="M6:O6"/>
    <mergeCell ref="M7:O7"/>
    <mergeCell ref="M8:O8"/>
    <mergeCell ref="M9:O9"/>
    <mergeCell ref="M13:O13"/>
    <mergeCell ref="K67:O67"/>
    <mergeCell ref="K68:O68"/>
    <mergeCell ref="K69:O69"/>
    <mergeCell ref="B70:F70"/>
    <mergeCell ref="H70:N70"/>
    <mergeCell ref="K63:O63"/>
    <mergeCell ref="K64:O64"/>
    <mergeCell ref="K56:O56"/>
    <mergeCell ref="K57:O57"/>
    <mergeCell ref="D58:F58"/>
    <mergeCell ref="K58:O58"/>
    <mergeCell ref="G45:H45"/>
    <mergeCell ref="K45:O45"/>
    <mergeCell ref="G46:H46"/>
    <mergeCell ref="G47:H47"/>
    <mergeCell ref="B71:B72"/>
    <mergeCell ref="C71:C72"/>
    <mergeCell ref="H80:M81"/>
    <mergeCell ref="M16:O16"/>
    <mergeCell ref="M17:O17"/>
    <mergeCell ref="M18:O18"/>
    <mergeCell ref="M19:O19"/>
    <mergeCell ref="M20:O20"/>
    <mergeCell ref="M21:O21"/>
    <mergeCell ref="O80:U81"/>
    <mergeCell ref="J71:J72"/>
    <mergeCell ref="K71:K72"/>
    <mergeCell ref="K59:O59"/>
    <mergeCell ref="K60:O60"/>
    <mergeCell ref="K61:O61"/>
    <mergeCell ref="K62:O62"/>
  </mergeCells>
  <dataValidations count="1">
    <dataValidation type="list" allowBlank="1" showInputMessage="1" showErrorMessage="1" sqref="C18" xr:uid="{5FBB3883-5D88-4AC7-8BCC-0E6B100CF7AF}">
      <formula1>"Oktober,Februari"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77303BD-94F6-4773-B346-E46837E87389}">
          <x14:formula1>
            <xm:f>Dropmenu!$C$2:$C$3</xm:f>
          </x14:formula1>
          <xm:sqref>C11:D11 J11:K11</xm:sqref>
        </x14:dataValidation>
        <x14:dataValidation type="list" allowBlank="1" showInputMessage="1" showErrorMessage="1" xr:uid="{27B125E5-6E17-4D46-B80C-546A9A479F9A}">
          <x14:formula1>
            <xm:f>'Crebo''s'!$A$2:$A$211</xm:f>
          </x14:formula1>
          <xm:sqref>C12 J12</xm:sqref>
        </x14:dataValidation>
        <x14:dataValidation type="list" allowBlank="1" showInputMessage="1" showErrorMessage="1" xr:uid="{B022081C-EFDF-4C79-A39E-8DE1F1F34BA2}">
          <x14:formula1>
            <xm:f>Dropmenu!$A$2:$A$10</xm:f>
          </x14:formula1>
          <xm:sqref>C19</xm:sqref>
        </x14:dataValidation>
        <x14:dataValidation type="list" allowBlank="1" showInputMessage="1" showErrorMessage="1" xr:uid="{4BC7423F-CFAD-4E62-831A-11208189D015}">
          <x14:formula1>
            <xm:f>Dropmenu!$D$2:$D$9</xm:f>
          </x14:formula1>
          <xm:sqref>C23</xm:sqref>
        </x14:dataValidation>
        <x14:dataValidation type="list" allowBlank="1" showInputMessage="1" showErrorMessage="1" xr:uid="{06EB68DA-BCE8-479C-A2BD-6B1281A8A4FB}">
          <x14:formula1>
            <xm:f>Loonkosten!$B$22:$B$24</xm:f>
          </x14:formula1>
          <xm:sqref>G45:H47</xm:sqref>
        </x14:dataValidation>
        <x14:dataValidation type="list" allowBlank="1" showInputMessage="1" showErrorMessage="1" xr:uid="{EEA205B1-52A9-4E63-9639-9489798022EE}">
          <x14:formula1>
            <xm:f>Loonkosten!$B$4:$B$12</xm:f>
          </x14:formula1>
          <xm:sqref>G37:G44</xm:sqref>
        </x14:dataValidation>
        <x14:dataValidation type="list" allowBlank="1" showInputMessage="1" showErrorMessage="1" xr:uid="{C63CCD37-471F-474F-B9C3-024EFC8C42FC}">
          <x14:formula1>
            <xm:f>Kostenplaatsoverzicht!$C$2:$C$11</xm:f>
          </x14:formula1>
          <xm:sqref>C8:D8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01CE9-BAFF-42B0-BD2A-1109BF9F96E6}">
  <dimension ref="A1:M89"/>
  <sheetViews>
    <sheetView showGridLines="0" zoomScale="80" zoomScaleNormal="80" workbookViewId="0">
      <selection activeCell="L79" sqref="L79"/>
    </sheetView>
  </sheetViews>
  <sheetFormatPr baseColWidth="10" defaultColWidth="8.83203125" defaultRowHeight="15" x14ac:dyDescent="0.2"/>
  <cols>
    <col min="1" max="1" width="28.5" style="17" customWidth="1"/>
    <col min="2" max="2" width="9.83203125" style="17" bestFit="1" customWidth="1"/>
    <col min="3" max="3" width="10.1640625" style="17" customWidth="1"/>
    <col min="4" max="4" width="8.83203125" style="17"/>
    <col min="5" max="5" width="10.5" style="17" customWidth="1"/>
    <col min="6" max="6" width="10.83203125" style="17" bestFit="1" customWidth="1"/>
    <col min="7" max="7" width="10.1640625" style="17" bestFit="1" customWidth="1"/>
    <col min="8" max="9" width="8.83203125" style="17"/>
    <col min="10" max="10" width="8.5" style="17" bestFit="1" customWidth="1"/>
    <col min="11" max="11" width="8.83203125" style="17"/>
    <col min="12" max="12" width="10.83203125" style="17" customWidth="1"/>
    <col min="13" max="13" width="9.1640625" style="17" bestFit="1" customWidth="1"/>
    <col min="14" max="14" width="18.5" style="17" customWidth="1"/>
    <col min="15" max="15" width="8.83203125" style="17"/>
    <col min="16" max="16" width="11.1640625" style="17" customWidth="1"/>
    <col min="17" max="17" width="10.5" style="17" customWidth="1"/>
    <col min="18" max="16384" width="8.83203125" style="17"/>
  </cols>
  <sheetData>
    <row r="1" spans="1:13" ht="31" x14ac:dyDescent="0.35">
      <c r="A1" s="573" t="s">
        <v>43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3" spans="1:13" s="279" customFormat="1" ht="24" x14ac:dyDescent="0.3">
      <c r="A3" s="451" t="s">
        <v>602</v>
      </c>
    </row>
    <row r="4" spans="1:13" ht="29" x14ac:dyDescent="0.2">
      <c r="A4" s="554" t="s">
        <v>622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</row>
    <row r="5" spans="1:13" x14ac:dyDescent="0.2">
      <c r="A5" s="250" t="s">
        <v>45</v>
      </c>
      <c r="B5" s="251"/>
      <c r="C5" s="251"/>
      <c r="D5" s="251"/>
      <c r="E5" s="251"/>
      <c r="F5" s="251"/>
      <c r="G5" s="251"/>
      <c r="H5" s="251"/>
      <c r="I5" s="116"/>
      <c r="J5" s="251" t="s">
        <v>655</v>
      </c>
      <c r="K5" s="251"/>
      <c r="L5" s="251"/>
    </row>
    <row r="6" spans="1:13" customFormat="1" ht="16" x14ac:dyDescent="0.2">
      <c r="A6" t="s">
        <v>47</v>
      </c>
      <c r="C6" s="553"/>
      <c r="D6" s="553"/>
      <c r="H6" s="449"/>
      <c r="I6" s="450"/>
      <c r="J6" s="556"/>
      <c r="K6" s="556"/>
      <c r="L6" s="556"/>
      <c r="M6" s="450"/>
    </row>
    <row r="7" spans="1:13" ht="16" x14ac:dyDescent="0.2">
      <c r="A7" s="17" t="s">
        <v>48</v>
      </c>
      <c r="C7" s="553"/>
      <c r="D7" s="553"/>
      <c r="H7" s="449"/>
      <c r="I7" s="449"/>
      <c r="J7" s="556"/>
      <c r="K7" s="556"/>
      <c r="L7" s="556"/>
      <c r="M7" s="449"/>
    </row>
    <row r="8" spans="1:13" x14ac:dyDescent="0.2">
      <c r="A8" s="17" t="s">
        <v>49</v>
      </c>
      <c r="C8" s="553"/>
      <c r="D8" s="553"/>
      <c r="J8" s="556"/>
      <c r="K8" s="556"/>
      <c r="L8" s="556"/>
    </row>
    <row r="9" spans="1:13" x14ac:dyDescent="0.2">
      <c r="A9" s="17" t="s">
        <v>50</v>
      </c>
      <c r="C9" s="558"/>
      <c r="D9" s="558"/>
      <c r="E9" s="429" t="e">
        <f>VLOOKUP(C9,Kostenplaatsoverzicht!$C$2:$E$11,2,FALSE)</f>
        <v>#N/A</v>
      </c>
      <c r="J9" s="556"/>
      <c r="K9" s="556"/>
      <c r="L9" s="556"/>
    </row>
    <row r="10" spans="1:13" x14ac:dyDescent="0.2">
      <c r="A10" s="17" t="s">
        <v>51</v>
      </c>
      <c r="C10" s="553"/>
      <c r="D10" s="553"/>
      <c r="J10" s="556"/>
      <c r="K10" s="556"/>
      <c r="L10" s="556"/>
    </row>
    <row r="11" spans="1:13" x14ac:dyDescent="0.2">
      <c r="A11" s="17" t="s">
        <v>625</v>
      </c>
      <c r="C11" s="15"/>
      <c r="D11" s="15" t="str">
        <f>IF(G34&gt;15000,"JA","NEE")</f>
        <v>NEE</v>
      </c>
      <c r="J11" s="556"/>
      <c r="K11" s="556"/>
      <c r="L11" s="556"/>
    </row>
    <row r="12" spans="1:13" x14ac:dyDescent="0.2">
      <c r="A12" s="17" t="s">
        <v>52</v>
      </c>
      <c r="C12" s="553"/>
      <c r="D12" s="553"/>
      <c r="E12" t="s">
        <v>53</v>
      </c>
      <c r="J12" s="556"/>
      <c r="K12" s="556"/>
      <c r="L12" s="556"/>
    </row>
    <row r="13" spans="1:13" x14ac:dyDescent="0.2">
      <c r="A13" s="17" t="s">
        <v>153</v>
      </c>
      <c r="C13" s="553"/>
      <c r="D13" s="553"/>
      <c r="E13" s="568" t="str">
        <f>IFERROR((VLOOKUP(C13,Deelnbekst!$A$1:$C$423,2,FALSE)),"Crebo naam")</f>
        <v>Crebo naam</v>
      </c>
      <c r="F13" s="568"/>
      <c r="G13" s="568"/>
      <c r="H13" s="568"/>
      <c r="I13" s="568"/>
      <c r="J13" s="556"/>
      <c r="K13" s="556"/>
      <c r="L13" s="556"/>
    </row>
    <row r="14" spans="1:13" x14ac:dyDescent="0.2">
      <c r="A14" s="17" t="s">
        <v>54</v>
      </c>
      <c r="C14" s="571" t="str">
        <f>IFERROR((VLOOKUP(C13,Deelnbekst!$A$1:$G$384,3,FALSE)),"")</f>
        <v/>
      </c>
      <c r="D14" s="571"/>
      <c r="E14" s="113" t="s">
        <v>154</v>
      </c>
      <c r="J14" s="556"/>
      <c r="K14" s="556"/>
      <c r="L14" s="556"/>
    </row>
    <row r="15" spans="1:13" x14ac:dyDescent="0.2">
      <c r="A15" s="17" t="s">
        <v>155</v>
      </c>
      <c r="C15" s="571" t="str">
        <f>IFERROR((VLOOKUP(C13,Deelnbekst!$A$1:$G$384,7,FALSE)),"")</f>
        <v/>
      </c>
      <c r="D15" s="571"/>
      <c r="E15" s="113" t="s">
        <v>154</v>
      </c>
      <c r="J15" s="556"/>
      <c r="K15" s="556"/>
      <c r="L15" s="556"/>
    </row>
    <row r="16" spans="1:13" x14ac:dyDescent="0.2">
      <c r="A16" s="17" t="s">
        <v>156</v>
      </c>
      <c r="C16" s="553"/>
      <c r="D16" s="553"/>
      <c r="J16" s="556"/>
      <c r="K16" s="556"/>
      <c r="L16" s="556"/>
    </row>
    <row r="17" spans="1:12" x14ac:dyDescent="0.2">
      <c r="A17" s="17" t="s">
        <v>57</v>
      </c>
      <c r="C17" s="564"/>
      <c r="D17" s="564"/>
      <c r="J17" s="556"/>
      <c r="K17" s="556"/>
      <c r="L17" s="556"/>
    </row>
    <row r="18" spans="1:12" x14ac:dyDescent="0.2">
      <c r="A18" s="17" t="s">
        <v>636</v>
      </c>
      <c r="C18" s="564"/>
      <c r="D18" s="564"/>
      <c r="J18" s="556"/>
      <c r="K18" s="556"/>
      <c r="L18" s="556"/>
    </row>
    <row r="19" spans="1:12" x14ac:dyDescent="0.2">
      <c r="A19" s="17" t="s">
        <v>157</v>
      </c>
      <c r="C19" s="553"/>
      <c r="D19" s="553"/>
      <c r="E19" t="s">
        <v>53</v>
      </c>
      <c r="J19" s="556"/>
      <c r="K19" s="556"/>
      <c r="L19" s="556"/>
    </row>
    <row r="20" spans="1:12" x14ac:dyDescent="0.2">
      <c r="A20" s="17" t="s">
        <v>58</v>
      </c>
      <c r="C20" s="553"/>
      <c r="D20" s="553"/>
      <c r="E20" t="s">
        <v>53</v>
      </c>
      <c r="J20" s="556"/>
      <c r="K20" s="556"/>
      <c r="L20" s="556"/>
    </row>
    <row r="21" spans="1:12" ht="13.5" customHeight="1" x14ac:dyDescent="0.2">
      <c r="A21" s="17" t="s">
        <v>158</v>
      </c>
      <c r="C21" s="553"/>
      <c r="D21" s="553"/>
      <c r="J21" s="556"/>
      <c r="K21" s="556"/>
      <c r="L21" s="556"/>
    </row>
    <row r="22" spans="1:12" ht="13.5" customHeight="1" x14ac:dyDescent="0.2">
      <c r="A22" s="17" t="s">
        <v>159</v>
      </c>
      <c r="C22" s="572">
        <v>0.1</v>
      </c>
      <c r="D22" s="572"/>
      <c r="E22" s="17" t="s">
        <v>160</v>
      </c>
      <c r="J22" s="556"/>
      <c r="K22" s="556"/>
      <c r="L22" s="556"/>
    </row>
    <row r="23" spans="1:12" ht="13.5" customHeight="1" x14ac:dyDescent="0.2">
      <c r="A23" s="17" t="s">
        <v>161</v>
      </c>
      <c r="C23" s="572">
        <v>0.7</v>
      </c>
      <c r="D23" s="572"/>
      <c r="E23" s="17" t="s">
        <v>160</v>
      </c>
      <c r="J23" s="556"/>
      <c r="K23" s="556"/>
      <c r="L23" s="556"/>
    </row>
    <row r="24" spans="1:12" x14ac:dyDescent="0.2">
      <c r="A24" s="17" t="s">
        <v>60</v>
      </c>
      <c r="C24" s="553"/>
      <c r="D24" s="553"/>
      <c r="E24" t="s">
        <v>53</v>
      </c>
      <c r="J24" s="556"/>
      <c r="K24" s="556"/>
      <c r="L24" s="556"/>
    </row>
    <row r="26" spans="1:12" x14ac:dyDescent="0.2">
      <c r="A26" s="267"/>
      <c r="B26" s="209"/>
      <c r="C26" s="209"/>
      <c r="J26" s="178"/>
      <c r="K26" s="209"/>
    </row>
    <row r="27" spans="1:12" ht="37" x14ac:dyDescent="0.45">
      <c r="A27" s="115" t="s">
        <v>601</v>
      </c>
      <c r="B27" s="277"/>
      <c r="C27" s="117"/>
      <c r="D27" s="117"/>
      <c r="E27" s="117"/>
      <c r="F27" s="116"/>
      <c r="G27" s="116"/>
      <c r="I27" s="209"/>
      <c r="J27" s="209"/>
      <c r="K27" s="209"/>
    </row>
    <row r="28" spans="1:12" x14ac:dyDescent="0.2">
      <c r="A28" s="179"/>
      <c r="B28" s="180"/>
      <c r="C28" s="579" t="s">
        <v>59</v>
      </c>
      <c r="D28" s="434"/>
      <c r="E28" s="183"/>
      <c r="F28" s="182" t="s">
        <v>166</v>
      </c>
      <c r="G28" s="184"/>
      <c r="I28" s="209"/>
      <c r="J28" s="209"/>
      <c r="K28" s="209"/>
    </row>
    <row r="29" spans="1:12" ht="16" x14ac:dyDescent="0.2">
      <c r="A29" s="185"/>
      <c r="B29" s="186"/>
      <c r="C29" s="580"/>
      <c r="D29" s="435" t="s">
        <v>52</v>
      </c>
      <c r="E29" s="436" t="s">
        <v>393</v>
      </c>
      <c r="F29" s="188" t="s">
        <v>167</v>
      </c>
      <c r="G29" s="190" t="s">
        <v>168</v>
      </c>
      <c r="I29" s="209"/>
      <c r="J29" s="209"/>
      <c r="K29" s="209"/>
    </row>
    <row r="30" spans="1:12" x14ac:dyDescent="0.2">
      <c r="A30" s="125" t="s">
        <v>74</v>
      </c>
      <c r="C30" s="430">
        <f>C21</f>
        <v>0</v>
      </c>
      <c r="D30" s="433" t="str">
        <f>IF(C30&gt;0,$C$12,"-")</f>
        <v>-</v>
      </c>
      <c r="E30" s="438" t="str">
        <f>IF(C30&gt;0,$C$14,"-")</f>
        <v>-</v>
      </c>
      <c r="F30" s="193">
        <f>SUMIFS(Deelnbekst!$F$368:$F$376,Deelnbekst!$B$368:$B$376,$C$14,Deelnbekst!$D$368:$D$376,$C$12)</f>
        <v>0</v>
      </c>
      <c r="G30" s="193">
        <f>IF(C30&gt;0,(SUMIFS(Deelnbekst!$C$368:$C$376,Deelnbekst!$B$368:$B$376,$C$14,Deelnbekst!$D$368:$D$376,$C$12)-C30)*F30,0)</f>
        <v>0</v>
      </c>
      <c r="I30" s="209"/>
      <c r="J30" s="209"/>
      <c r="K30" s="209"/>
    </row>
    <row r="31" spans="1:12" x14ac:dyDescent="0.2">
      <c r="A31" s="125" t="s">
        <v>75</v>
      </c>
      <c r="C31" s="431">
        <f>ROUND(IF(C20&gt;1,C30*(1-$C$22),0),0)</f>
        <v>0</v>
      </c>
      <c r="D31" s="433" t="str">
        <f t="shared" ref="D31:D33" si="0">IF(C31&gt;0,$C$12,"-")</f>
        <v>-</v>
      </c>
      <c r="E31" s="438" t="str">
        <f>IF(C31&gt;0,$C$14,"-")</f>
        <v>-</v>
      </c>
      <c r="F31" s="193">
        <f>SUMIFS(Deelnbekst!$F$368:$F$376,Deelnbekst!$B$368:$B$376,$C$14,Deelnbekst!$D$368:$D$376,$C$12)*H31</f>
        <v>0</v>
      </c>
      <c r="G31" s="193">
        <f>IF(C31&gt;0,(SUMIFS(Deelnbekst!$C$368:$C$376,Deelnbekst!$B$368:$B$376,$C$14,Deelnbekst!$D$368:$D$376,$C$12)-C31)*F31,0)</f>
        <v>0</v>
      </c>
      <c r="H31" s="309">
        <f>IF(C20=1.5,0.5,1)</f>
        <v>1</v>
      </c>
      <c r="I31" s="209"/>
      <c r="J31" s="209"/>
      <c r="K31" s="209"/>
    </row>
    <row r="32" spans="1:12" x14ac:dyDescent="0.2">
      <c r="A32" s="125" t="s">
        <v>76</v>
      </c>
      <c r="C32" s="431">
        <f>ROUND(IF(C20&gt;2,C31*(1-$C$22),0),0)</f>
        <v>0</v>
      </c>
      <c r="D32" s="433" t="str">
        <f t="shared" si="0"/>
        <v>-</v>
      </c>
      <c r="E32" s="438" t="str">
        <f>IF(C32&gt;0,$C$14,"-")</f>
        <v>-</v>
      </c>
      <c r="F32" s="193">
        <f>SUMIFS(Deelnbekst!$F$368:$F$376,Deelnbekst!$B$368:$B$376,$C$14,Deelnbekst!$D$368:$D$376,$C$12)*H32</f>
        <v>0</v>
      </c>
      <c r="G32" s="193">
        <f>IF(C32&gt;0,(SUMIFS(Deelnbekst!$C$368:$C$376,Deelnbekst!$B$368:$B$376,$C$14,Deelnbekst!$D$368:$D$376,$C$12)-C32)*F32,0)</f>
        <v>0</v>
      </c>
      <c r="H32" s="309">
        <f>IF(C20=2.5,0.5,1)</f>
        <v>1</v>
      </c>
      <c r="I32" s="209"/>
      <c r="J32" s="209"/>
      <c r="K32" s="209"/>
    </row>
    <row r="33" spans="1:11" x14ac:dyDescent="0.2">
      <c r="A33" s="125" t="s">
        <v>77</v>
      </c>
      <c r="C33" s="432">
        <f>ROUND(IF(C20&gt;3,C32*(1-$C$22),0),0)</f>
        <v>0</v>
      </c>
      <c r="D33" s="433" t="str">
        <f t="shared" si="0"/>
        <v>-</v>
      </c>
      <c r="E33" s="437" t="str">
        <f>IF(C33&gt;0,$C$14,"-")</f>
        <v>-</v>
      </c>
      <c r="F33" s="193">
        <f>SUMIFS(Deelnbekst!$F$368:$F$376,Deelnbekst!$B$368:$B$376,$C$14,Deelnbekst!$D$368:$D$376,$C$12)*H33</f>
        <v>0</v>
      </c>
      <c r="G33" s="193">
        <f>IF(C33&gt;0,(SUMIFS(Deelnbekst!$C$368:$C$376,Deelnbekst!$B$368:$B$376,$C$14,Deelnbekst!$D$368:$D$376,$C$12)-C33)*F33,0)</f>
        <v>0</v>
      </c>
      <c r="H33" s="309">
        <f>IF(C20=3.5,0.5,1)</f>
        <v>1</v>
      </c>
      <c r="I33" s="209"/>
      <c r="J33" s="209"/>
      <c r="K33" s="209"/>
    </row>
    <row r="34" spans="1:11" x14ac:dyDescent="0.2">
      <c r="A34" s="133" t="s">
        <v>168</v>
      </c>
      <c r="B34" s="288"/>
      <c r="C34" s="287"/>
      <c r="D34" s="287"/>
      <c r="E34" s="289"/>
      <c r="F34" s="163"/>
      <c r="G34" s="164">
        <f>SUM(G30:G33)</f>
        <v>0</v>
      </c>
      <c r="I34" s="209"/>
      <c r="J34" s="209"/>
      <c r="K34" s="209"/>
    </row>
    <row r="35" spans="1:11" x14ac:dyDescent="0.2">
      <c r="A35" s="209"/>
      <c r="B35" s="209"/>
      <c r="C35" s="209"/>
      <c r="H35" s="209"/>
      <c r="I35" s="209"/>
      <c r="J35" s="209"/>
    </row>
    <row r="36" spans="1:11" x14ac:dyDescent="0.2">
      <c r="A36" s="209"/>
      <c r="B36" s="209"/>
      <c r="C36" s="209"/>
      <c r="H36" s="209"/>
      <c r="I36" s="209"/>
      <c r="J36" s="209"/>
    </row>
    <row r="42" spans="1:11" hidden="1" x14ac:dyDescent="0.2"/>
    <row r="43" spans="1:11" hidden="1" x14ac:dyDescent="0.2">
      <c r="B43" s="439"/>
      <c r="C43" s="440" t="s">
        <v>260</v>
      </c>
      <c r="D43" s="440" t="s">
        <v>260</v>
      </c>
      <c r="E43" s="440" t="s">
        <v>260</v>
      </c>
      <c r="F43" s="440" t="s">
        <v>260</v>
      </c>
      <c r="G43" s="440" t="s">
        <v>152</v>
      </c>
      <c r="H43" s="440" t="s">
        <v>152</v>
      </c>
      <c r="I43" s="440" t="s">
        <v>152</v>
      </c>
      <c r="J43" s="441" t="s">
        <v>152</v>
      </c>
    </row>
    <row r="44" spans="1:11" hidden="1" x14ac:dyDescent="0.2">
      <c r="B44" s="442" t="s">
        <v>177</v>
      </c>
      <c r="C44" s="443">
        <v>1</v>
      </c>
      <c r="D44" s="443">
        <v>2</v>
      </c>
      <c r="E44" s="443">
        <v>3</v>
      </c>
      <c r="F44" s="443">
        <v>4</v>
      </c>
      <c r="G44" s="443">
        <v>1</v>
      </c>
      <c r="H44" s="443">
        <v>2</v>
      </c>
      <c r="I44" s="443">
        <v>3</v>
      </c>
      <c r="J44" s="444">
        <v>4</v>
      </c>
    </row>
    <row r="45" spans="1:11" hidden="1" x14ac:dyDescent="0.2">
      <c r="B45" s="150">
        <v>1</v>
      </c>
      <c r="C45" s="445">
        <f>($B$54-B45)*Deelnbekst!$F$370</f>
        <v>40500</v>
      </c>
      <c r="D45" s="445">
        <f>($B$57-B45)*Deelnbekst!$F$372</f>
        <v>42000</v>
      </c>
      <c r="E45" s="445">
        <f>($B$62-$B45)*Deelnbekst!$F$374</f>
        <v>42500</v>
      </c>
      <c r="F45" s="445">
        <f>($B$62-$B45)*Deelnbekst!$F$374</f>
        <v>42500</v>
      </c>
      <c r="G45" s="445">
        <f>($B$58-$B45)*Deelnbekst!$F$369</f>
        <v>117000</v>
      </c>
      <c r="H45" s="445">
        <f>($B$61-$B45)*Deelnbekst!$F$371</f>
        <v>112000</v>
      </c>
      <c r="I45" s="445">
        <f>($B$67-$B45)*Deelnbekst!$F$373</f>
        <v>110000</v>
      </c>
      <c r="J45" s="156">
        <f>($B$67-$B45)*Deelnbekst!$F$375</f>
        <v>110000</v>
      </c>
    </row>
    <row r="46" spans="1:11" hidden="1" x14ac:dyDescent="0.2">
      <c r="B46" s="150">
        <v>2</v>
      </c>
      <c r="C46" s="445">
        <f>($B$54-B46)*Deelnbekst!$F$370</f>
        <v>36000</v>
      </c>
      <c r="D46" s="445">
        <f>($B$57-B46)*Deelnbekst!$F$372</f>
        <v>38500</v>
      </c>
      <c r="E46" s="445">
        <f>($B$62-$B46)*Deelnbekst!$F$374</f>
        <v>40000</v>
      </c>
      <c r="F46" s="445">
        <f>($B$62-$B46)*Deelnbekst!$F$374</f>
        <v>40000</v>
      </c>
      <c r="G46" s="445">
        <f>($B$58-$B46)*Deelnbekst!$F$369</f>
        <v>108000</v>
      </c>
      <c r="H46" s="445">
        <f>($B$61-$B46)*Deelnbekst!$F$371</f>
        <v>105000</v>
      </c>
      <c r="I46" s="445">
        <f>($B$67-$B46)*Deelnbekst!$F$373</f>
        <v>105000</v>
      </c>
      <c r="J46" s="156">
        <f>($B$67-$B46)*Deelnbekst!$F$375</f>
        <v>105000</v>
      </c>
    </row>
    <row r="47" spans="1:11" hidden="1" x14ac:dyDescent="0.2">
      <c r="B47" s="150">
        <v>3</v>
      </c>
      <c r="C47" s="445">
        <f>($B$54-B47)*Deelnbekst!$F$370</f>
        <v>31500</v>
      </c>
      <c r="D47" s="445">
        <f>($B$57-B47)*Deelnbekst!$F$372</f>
        <v>35000</v>
      </c>
      <c r="E47" s="445">
        <f>($B$62-$B47)*Deelnbekst!$F$374</f>
        <v>37500</v>
      </c>
      <c r="F47" s="445">
        <f>($B$62-$B47)*Deelnbekst!$F$374</f>
        <v>37500</v>
      </c>
      <c r="G47" s="445">
        <f>($B$58-$B47)*Deelnbekst!$F$369</f>
        <v>99000</v>
      </c>
      <c r="H47" s="445">
        <f>($B$61-$B47)*Deelnbekst!$F$371</f>
        <v>98000</v>
      </c>
      <c r="I47" s="445">
        <f>($B$67-$B47)*Deelnbekst!$F$373</f>
        <v>100000</v>
      </c>
      <c r="J47" s="156">
        <f>($B$67-$B47)*Deelnbekst!$F$375</f>
        <v>100000</v>
      </c>
    </row>
    <row r="48" spans="1:11" hidden="1" x14ac:dyDescent="0.2">
      <c r="B48" s="150">
        <v>4</v>
      </c>
      <c r="C48" s="445">
        <f>($B$54-B48)*Deelnbekst!$F$370</f>
        <v>27000</v>
      </c>
      <c r="D48" s="445">
        <f>($B$57-B48)*Deelnbekst!$F$372</f>
        <v>31500</v>
      </c>
      <c r="E48" s="445">
        <f>($B$62-$B48)*Deelnbekst!$F$374</f>
        <v>35000</v>
      </c>
      <c r="F48" s="445">
        <f>($B$62-$B48)*Deelnbekst!$F$374</f>
        <v>35000</v>
      </c>
      <c r="G48" s="445">
        <f>($B$58-$B48)*Deelnbekst!$F$369</f>
        <v>90000</v>
      </c>
      <c r="H48" s="445">
        <f>($B$61-$B48)*Deelnbekst!$F$371</f>
        <v>91000</v>
      </c>
      <c r="I48" s="445">
        <f>($B$67-$B48)*Deelnbekst!$F$373</f>
        <v>95000</v>
      </c>
      <c r="J48" s="156">
        <f>($B$67-$B48)*Deelnbekst!$F$375</f>
        <v>95000</v>
      </c>
    </row>
    <row r="49" spans="2:10" hidden="1" x14ac:dyDescent="0.2">
      <c r="B49" s="150">
        <v>5</v>
      </c>
      <c r="C49" s="445">
        <f>($B$54-B49)*Deelnbekst!$F$370</f>
        <v>22500</v>
      </c>
      <c r="D49" s="445">
        <f>($B$57-B49)*Deelnbekst!$F$372</f>
        <v>28000</v>
      </c>
      <c r="E49" s="445">
        <f>($B$62-$B49)*Deelnbekst!$F$374</f>
        <v>32500</v>
      </c>
      <c r="F49" s="445">
        <f>($B$62-$B49)*Deelnbekst!$F$374</f>
        <v>32500</v>
      </c>
      <c r="G49" s="445">
        <f>($B$58-$B49)*Deelnbekst!$F$369</f>
        <v>81000</v>
      </c>
      <c r="H49" s="445">
        <f>($B$61-$B49)*Deelnbekst!$F$371</f>
        <v>84000</v>
      </c>
      <c r="I49" s="445">
        <f>($B$67-$B49)*Deelnbekst!$F$373</f>
        <v>90000</v>
      </c>
      <c r="J49" s="156">
        <f>($B$67-$B49)*Deelnbekst!$F$375</f>
        <v>90000</v>
      </c>
    </row>
    <row r="50" spans="2:10" hidden="1" x14ac:dyDescent="0.2">
      <c r="B50" s="150">
        <v>6</v>
      </c>
      <c r="C50" s="445">
        <f>($B$54-B50)*Deelnbekst!$F$370</f>
        <v>18000</v>
      </c>
      <c r="D50" s="445">
        <f>($B$57-B50)*Deelnbekst!$F$372</f>
        <v>24500</v>
      </c>
      <c r="E50" s="445">
        <f>($B$62-$B50)*Deelnbekst!$F$374</f>
        <v>30000</v>
      </c>
      <c r="F50" s="445">
        <f>($B$62-$B50)*Deelnbekst!$F$374</f>
        <v>30000</v>
      </c>
      <c r="G50" s="445">
        <f>($B$58-$B50)*Deelnbekst!$F$369</f>
        <v>72000</v>
      </c>
      <c r="H50" s="445">
        <f>($B$61-$B50)*Deelnbekst!$F$371</f>
        <v>77000</v>
      </c>
      <c r="I50" s="445">
        <f>($B$67-$B50)*Deelnbekst!$F$373</f>
        <v>85000</v>
      </c>
      <c r="J50" s="156">
        <f>($B$67-$B50)*Deelnbekst!$F$375</f>
        <v>85000</v>
      </c>
    </row>
    <row r="51" spans="2:10" hidden="1" x14ac:dyDescent="0.2">
      <c r="B51" s="150">
        <v>7</v>
      </c>
      <c r="C51" s="445">
        <f>($B$54-B51)*Deelnbekst!$F$370</f>
        <v>13500</v>
      </c>
      <c r="D51" s="445">
        <f>($B$57-B51)*Deelnbekst!$F$372</f>
        <v>21000</v>
      </c>
      <c r="E51" s="445">
        <f>($B$62-$B51)*Deelnbekst!$F$374</f>
        <v>27500</v>
      </c>
      <c r="F51" s="445">
        <f>($B$62-$B51)*Deelnbekst!$F$374</f>
        <v>27500</v>
      </c>
      <c r="G51" s="445">
        <f>($B$58-$B51)*Deelnbekst!$F$369</f>
        <v>63000</v>
      </c>
      <c r="H51" s="445">
        <f>($B$61-$B51)*Deelnbekst!$F$371</f>
        <v>70000</v>
      </c>
      <c r="I51" s="445">
        <f>($B$67-$B51)*Deelnbekst!$F$373</f>
        <v>80000</v>
      </c>
      <c r="J51" s="156">
        <f>($B$67-$B51)*Deelnbekst!$F$375</f>
        <v>80000</v>
      </c>
    </row>
    <row r="52" spans="2:10" hidden="1" x14ac:dyDescent="0.2">
      <c r="B52" s="150">
        <v>8</v>
      </c>
      <c r="C52" s="445">
        <f>($B$54-B52)*Deelnbekst!$F$370</f>
        <v>9000</v>
      </c>
      <c r="D52" s="445">
        <f>($B$57-B52)*Deelnbekst!$F$372</f>
        <v>17500</v>
      </c>
      <c r="E52" s="445">
        <f>($B$62-$B52)*Deelnbekst!$F$374</f>
        <v>25000</v>
      </c>
      <c r="F52" s="445">
        <f>($B$62-$B52)*Deelnbekst!$F$374</f>
        <v>25000</v>
      </c>
      <c r="G52" s="445">
        <f>($B$58-$B52)*Deelnbekst!$F$369</f>
        <v>54000</v>
      </c>
      <c r="H52" s="445">
        <f>($B$61-$B52)*Deelnbekst!$F$371</f>
        <v>63000</v>
      </c>
      <c r="I52" s="445">
        <f>($B$67-$B52)*Deelnbekst!$F$373</f>
        <v>75000</v>
      </c>
      <c r="J52" s="156">
        <f>($B$67-$B52)*Deelnbekst!$F$375</f>
        <v>75000</v>
      </c>
    </row>
    <row r="53" spans="2:10" hidden="1" x14ac:dyDescent="0.2">
      <c r="B53" s="150">
        <v>9</v>
      </c>
      <c r="C53" s="445">
        <f>($B$54-B53)*Deelnbekst!$F$370</f>
        <v>4500</v>
      </c>
      <c r="D53" s="445">
        <f>($B$57-B53)*Deelnbekst!$F$372</f>
        <v>14000</v>
      </c>
      <c r="E53" s="445">
        <f>($B$62-$B53)*Deelnbekst!$F$374</f>
        <v>22500</v>
      </c>
      <c r="F53" s="445">
        <f>($B$62-$B53)*Deelnbekst!$F$374</f>
        <v>22500</v>
      </c>
      <c r="G53" s="445">
        <f>($B$58-$B53)*Deelnbekst!$F$369</f>
        <v>45000</v>
      </c>
      <c r="H53" s="445">
        <f>($B$61-$B53)*Deelnbekst!$F$371</f>
        <v>56000</v>
      </c>
      <c r="I53" s="445">
        <f>($B$67-$B53)*Deelnbekst!$F$373</f>
        <v>70000</v>
      </c>
      <c r="J53" s="156">
        <f>($B$67-$B53)*Deelnbekst!$F$375</f>
        <v>70000</v>
      </c>
    </row>
    <row r="54" spans="2:10" hidden="1" x14ac:dyDescent="0.2">
      <c r="B54" s="150">
        <v>10</v>
      </c>
      <c r="C54" s="445">
        <v>0</v>
      </c>
      <c r="D54" s="445">
        <f>($B$57-B54)*Deelnbekst!$F$372</f>
        <v>10500</v>
      </c>
      <c r="E54" s="445">
        <f>($B$62-$B54)*Deelnbekst!$F$374</f>
        <v>20000</v>
      </c>
      <c r="F54" s="445">
        <f>($B$62-$B54)*Deelnbekst!$F$374</f>
        <v>20000</v>
      </c>
      <c r="G54" s="445">
        <f>($B$58-$B54)*Deelnbekst!$F$369</f>
        <v>36000</v>
      </c>
      <c r="H54" s="445">
        <f>($B$61-$B54)*Deelnbekst!$F$371</f>
        <v>49000</v>
      </c>
      <c r="I54" s="445">
        <f>($B$67-$B54)*Deelnbekst!$F$373</f>
        <v>65000</v>
      </c>
      <c r="J54" s="156">
        <f>($B$67-$B54)*Deelnbekst!$F$375</f>
        <v>65000</v>
      </c>
    </row>
    <row r="55" spans="2:10" hidden="1" x14ac:dyDescent="0.2">
      <c r="B55" s="150">
        <v>11</v>
      </c>
      <c r="D55" s="445">
        <f>($B$57-B55)*Deelnbekst!$F$372</f>
        <v>7000</v>
      </c>
      <c r="E55" s="445">
        <f>($B$62-$B55)*Deelnbekst!$F$374</f>
        <v>17500</v>
      </c>
      <c r="F55" s="445">
        <f>($B$62-$B55)*Deelnbekst!$F$374</f>
        <v>17500</v>
      </c>
      <c r="G55" s="445">
        <f>($B$58-$B55)*Deelnbekst!$F$369</f>
        <v>27000</v>
      </c>
      <c r="H55" s="445">
        <f>($B$61-$B55)*Deelnbekst!$F$371</f>
        <v>42000</v>
      </c>
      <c r="I55" s="445">
        <f>($B$67-$B55)*Deelnbekst!$F$373</f>
        <v>60000</v>
      </c>
      <c r="J55" s="156">
        <f>($B$67-$B55)*Deelnbekst!$F$375</f>
        <v>60000</v>
      </c>
    </row>
    <row r="56" spans="2:10" hidden="1" x14ac:dyDescent="0.2">
      <c r="B56" s="150">
        <v>12</v>
      </c>
      <c r="D56" s="445">
        <f>($B$57-B56)*Deelnbekst!$F$372</f>
        <v>3500</v>
      </c>
      <c r="E56" s="445">
        <f>($B$62-$B56)*Deelnbekst!$F$374</f>
        <v>15000</v>
      </c>
      <c r="F56" s="445">
        <f>($B$62-$B56)*Deelnbekst!$F$374</f>
        <v>15000</v>
      </c>
      <c r="G56" s="445">
        <f>($B$58-$B56)*Deelnbekst!$F$369</f>
        <v>18000</v>
      </c>
      <c r="H56" s="445">
        <f>($B$61-$B56)*Deelnbekst!$F$371</f>
        <v>35000</v>
      </c>
      <c r="I56" s="445">
        <f>($B$67-$B56)*Deelnbekst!$F$373</f>
        <v>55000</v>
      </c>
      <c r="J56" s="156">
        <f>($B$67-$B56)*Deelnbekst!$F$375</f>
        <v>55000</v>
      </c>
    </row>
    <row r="57" spans="2:10" hidden="1" x14ac:dyDescent="0.2">
      <c r="B57" s="150">
        <v>13</v>
      </c>
      <c r="D57" s="17">
        <v>0</v>
      </c>
      <c r="E57" s="445">
        <f>($B$62-$B57)*Deelnbekst!$F$374</f>
        <v>12500</v>
      </c>
      <c r="F57" s="445">
        <f>($B$62-$B57)*Deelnbekst!$F$374</f>
        <v>12500</v>
      </c>
      <c r="G57" s="445">
        <f>($B$58-$B57)*Deelnbekst!$F$369</f>
        <v>9000</v>
      </c>
      <c r="H57" s="445">
        <f>($B$61-$B57)*Deelnbekst!$F$371</f>
        <v>28000</v>
      </c>
      <c r="I57" s="445">
        <f>($B$67-$B57)*Deelnbekst!$F$373</f>
        <v>50000</v>
      </c>
      <c r="J57" s="156">
        <f>($B$67-$B57)*Deelnbekst!$F$375</f>
        <v>50000</v>
      </c>
    </row>
    <row r="58" spans="2:10" hidden="1" x14ac:dyDescent="0.2">
      <c r="B58" s="150">
        <v>14</v>
      </c>
      <c r="E58" s="445">
        <f>($B$62-$B58)*Deelnbekst!$F$374</f>
        <v>10000</v>
      </c>
      <c r="F58" s="445">
        <f>($B$62-$B58)*Deelnbekst!$F$374</f>
        <v>10000</v>
      </c>
      <c r="G58" s="17">
        <v>0</v>
      </c>
      <c r="H58" s="445">
        <f>($B$61-$B58)*Deelnbekst!$F$371</f>
        <v>21000</v>
      </c>
      <c r="I58" s="445">
        <f>($B$67-$B58)*Deelnbekst!$F$373</f>
        <v>45000</v>
      </c>
      <c r="J58" s="156">
        <f>($B$67-$B58)*Deelnbekst!$F$375</f>
        <v>45000</v>
      </c>
    </row>
    <row r="59" spans="2:10" hidden="1" x14ac:dyDescent="0.2">
      <c r="B59" s="150">
        <v>15</v>
      </c>
      <c r="E59" s="445">
        <f>($B$62-$B59)*Deelnbekst!$F$374</f>
        <v>7500</v>
      </c>
      <c r="F59" s="445">
        <f>($B$62-$B59)*Deelnbekst!$F$374</f>
        <v>7500</v>
      </c>
      <c r="H59" s="445">
        <f>($B$61-$B59)*Deelnbekst!$F$371</f>
        <v>14000</v>
      </c>
      <c r="I59" s="445">
        <f>($B$67-$B59)*Deelnbekst!$F$373</f>
        <v>40000</v>
      </c>
      <c r="J59" s="156">
        <f>($B$67-$B59)*Deelnbekst!$F$375</f>
        <v>40000</v>
      </c>
    </row>
    <row r="60" spans="2:10" hidden="1" x14ac:dyDescent="0.2">
      <c r="B60" s="150">
        <v>16</v>
      </c>
      <c r="E60" s="445">
        <f>($B$62-$B60)*Deelnbekst!$F$374</f>
        <v>5000</v>
      </c>
      <c r="F60" s="445">
        <f>($B$62-$B60)*Deelnbekst!$F$374</f>
        <v>5000</v>
      </c>
      <c r="H60" s="445">
        <f>($B$61-$B60)*Deelnbekst!$F$371</f>
        <v>7000</v>
      </c>
      <c r="I60" s="445">
        <f>($B$67-$B60)*Deelnbekst!$F$373</f>
        <v>35000</v>
      </c>
      <c r="J60" s="156">
        <f>($B$67-$B60)*Deelnbekst!$F$375</f>
        <v>35000</v>
      </c>
    </row>
    <row r="61" spans="2:10" hidden="1" x14ac:dyDescent="0.2">
      <c r="B61" s="150">
        <v>17</v>
      </c>
      <c r="E61" s="445">
        <f>($B$62-$B61)*Deelnbekst!$F$374</f>
        <v>2500</v>
      </c>
      <c r="F61" s="445">
        <f>($B$62-$B61)*Deelnbekst!$F$374</f>
        <v>2500</v>
      </c>
      <c r="H61" s="17">
        <v>0</v>
      </c>
      <c r="I61" s="445">
        <f>($B$67-$B61)*Deelnbekst!$F$373</f>
        <v>30000</v>
      </c>
      <c r="J61" s="156">
        <f>($B$67-$B61)*Deelnbekst!$F$375</f>
        <v>30000</v>
      </c>
    </row>
    <row r="62" spans="2:10" hidden="1" x14ac:dyDescent="0.2">
      <c r="B62" s="150">
        <v>18</v>
      </c>
      <c r="E62" s="17">
        <v>0</v>
      </c>
      <c r="F62" s="17">
        <v>0</v>
      </c>
      <c r="I62" s="445">
        <f>($B$67-$B62)*Deelnbekst!$F$373</f>
        <v>25000</v>
      </c>
      <c r="J62" s="156">
        <f>($B$67-$B62)*Deelnbekst!$F$375</f>
        <v>25000</v>
      </c>
    </row>
    <row r="63" spans="2:10" hidden="1" x14ac:dyDescent="0.2">
      <c r="B63" s="150">
        <v>19</v>
      </c>
      <c r="I63" s="445">
        <f>($B$67-$B63)*Deelnbekst!$F$373</f>
        <v>20000</v>
      </c>
      <c r="J63" s="156">
        <f>($B$67-$B63)*Deelnbekst!$F$375</f>
        <v>20000</v>
      </c>
    </row>
    <row r="64" spans="2:10" hidden="1" x14ac:dyDescent="0.2">
      <c r="B64" s="150">
        <v>20</v>
      </c>
      <c r="I64" s="445">
        <f>($B$67-$B64)*Deelnbekst!$F$373</f>
        <v>15000</v>
      </c>
      <c r="J64" s="156">
        <f>($B$67-$B64)*Deelnbekst!$F$375</f>
        <v>15000</v>
      </c>
    </row>
    <row r="65" spans="1:10" hidden="1" x14ac:dyDescent="0.2">
      <c r="B65" s="150">
        <v>21</v>
      </c>
      <c r="I65" s="445">
        <f>($B$67-$B65)*Deelnbekst!$F$373</f>
        <v>10000</v>
      </c>
      <c r="J65" s="156">
        <f>($B$67-$B65)*Deelnbekst!$F$375</f>
        <v>10000</v>
      </c>
    </row>
    <row r="66" spans="1:10" hidden="1" x14ac:dyDescent="0.2">
      <c r="B66" s="150">
        <v>22</v>
      </c>
      <c r="I66" s="445">
        <f>($B$67-$B66)*Deelnbekst!$F$373</f>
        <v>5000</v>
      </c>
      <c r="J66" s="156">
        <f>($B$67-$B66)*Deelnbekst!$F$375</f>
        <v>5000</v>
      </c>
    </row>
    <row r="67" spans="1:10" hidden="1" x14ac:dyDescent="0.2">
      <c r="B67" s="446">
        <v>23</v>
      </c>
      <c r="C67" s="447"/>
      <c r="D67" s="447"/>
      <c r="E67" s="447"/>
      <c r="F67" s="447"/>
      <c r="G67" s="447"/>
      <c r="H67" s="447"/>
      <c r="I67" s="447">
        <v>0</v>
      </c>
      <c r="J67" s="448">
        <v>0</v>
      </c>
    </row>
    <row r="68" spans="1:10" hidden="1" x14ac:dyDescent="0.2"/>
    <row r="78" spans="1:10" x14ac:dyDescent="0.2">
      <c r="A78" s="480" t="s">
        <v>626</v>
      </c>
      <c r="B78" s="481"/>
      <c r="C78" s="481"/>
      <c r="D78" s="481"/>
      <c r="E78" s="481"/>
      <c r="F78" s="481"/>
      <c r="G78" s="482"/>
      <c r="H78" s="482"/>
      <c r="I78" s="482"/>
      <c r="J78" s="483"/>
    </row>
    <row r="79" spans="1:10" x14ac:dyDescent="0.2">
      <c r="A79" s="471"/>
      <c r="B79" s="472"/>
      <c r="C79" s="472"/>
      <c r="D79" s="472"/>
      <c r="E79" s="472"/>
      <c r="F79" s="472"/>
      <c r="G79" s="474"/>
      <c r="H79" s="474"/>
      <c r="I79" s="479" t="s">
        <v>50</v>
      </c>
      <c r="J79" s="479" t="s">
        <v>631</v>
      </c>
    </row>
    <row r="80" spans="1:10" x14ac:dyDescent="0.2">
      <c r="A80" s="474" t="s">
        <v>627</v>
      </c>
      <c r="B80" s="472" t="s">
        <v>628</v>
      </c>
      <c r="C80" s="472"/>
      <c r="D80" s="471"/>
      <c r="E80" s="472"/>
      <c r="F80" s="472"/>
      <c r="G80" s="474"/>
      <c r="H80" s="474"/>
      <c r="I80" s="479" t="e">
        <f>E9</f>
        <v>#N/A</v>
      </c>
      <c r="J80" s="478">
        <f>G34</f>
        <v>0</v>
      </c>
    </row>
    <row r="81" spans="1:10" x14ac:dyDescent="0.2">
      <c r="A81" s="471" t="s">
        <v>629</v>
      </c>
      <c r="B81" s="472" t="s">
        <v>632</v>
      </c>
      <c r="C81" s="472"/>
      <c r="D81" s="472"/>
      <c r="E81" s="472"/>
      <c r="F81" s="472"/>
      <c r="G81" s="474"/>
      <c r="H81" s="474"/>
      <c r="I81" s="475">
        <v>20</v>
      </c>
      <c r="J81" s="486" t="s">
        <v>445</v>
      </c>
    </row>
    <row r="82" spans="1:10" ht="18" x14ac:dyDescent="0.35">
      <c r="A82" s="471" t="s">
        <v>600</v>
      </c>
      <c r="B82" s="472" t="s">
        <v>630</v>
      </c>
      <c r="C82" s="472"/>
      <c r="D82" s="472"/>
      <c r="E82" s="472"/>
      <c r="F82" s="472"/>
      <c r="G82" s="474"/>
      <c r="H82" s="474"/>
      <c r="I82" s="479" t="s">
        <v>445</v>
      </c>
      <c r="J82" s="487" t="s">
        <v>445</v>
      </c>
    </row>
    <row r="83" spans="1:10" x14ac:dyDescent="0.2">
      <c r="A83" s="471"/>
      <c r="B83" s="472"/>
      <c r="C83" s="472"/>
      <c r="D83" s="472"/>
      <c r="E83" s="472"/>
      <c r="F83" s="472"/>
      <c r="G83" s="474"/>
      <c r="H83" s="474"/>
      <c r="I83" s="479"/>
      <c r="J83" s="478">
        <f>SUM(J80:J82)</f>
        <v>0</v>
      </c>
    </row>
    <row r="84" spans="1:10" x14ac:dyDescent="0.2">
      <c r="A84" s="484" t="s">
        <v>633</v>
      </c>
      <c r="B84" s="473"/>
      <c r="C84" s="473"/>
      <c r="D84" s="473"/>
      <c r="E84" s="473"/>
      <c r="F84" s="473"/>
      <c r="G84" s="476"/>
      <c r="H84" s="476"/>
      <c r="I84" s="477"/>
      <c r="J84" s="477"/>
    </row>
    <row r="87" spans="1:10" customFormat="1" x14ac:dyDescent="0.2">
      <c r="A87" s="256" t="s">
        <v>656</v>
      </c>
    </row>
    <row r="88" spans="1:10" customFormat="1" x14ac:dyDescent="0.2">
      <c r="A88" t="s">
        <v>657</v>
      </c>
      <c r="C88" t="s">
        <v>658</v>
      </c>
      <c r="G88" t="s">
        <v>659</v>
      </c>
    </row>
    <row r="89" spans="1:10" customFormat="1" x14ac:dyDescent="0.2">
      <c r="A89" s="39"/>
      <c r="C89" s="565"/>
      <c r="D89" s="565"/>
      <c r="E89" s="565"/>
      <c r="G89" s="563"/>
      <c r="H89" s="563"/>
      <c r="I89" s="563"/>
      <c r="J89" s="563"/>
    </row>
  </sheetData>
  <sheetProtection algorithmName="SHA-512" hashValue="PehFdiv1Qkhu35tX48XjOcWuIcCdVBExfEeWV0CUJ5yf+/ZhMu6xJJJ0JtblUgPXJGXibbB4Nd166rsGK98SUQ==" saltValue="Td8WWbwSFupO1esBOTOWmg==" spinCount="100000" sheet="1" objects="1" scenarios="1"/>
  <dataConsolidate/>
  <mergeCells count="43">
    <mergeCell ref="C89:E89"/>
    <mergeCell ref="G89:J89"/>
    <mergeCell ref="J20:L20"/>
    <mergeCell ref="J21:L21"/>
    <mergeCell ref="J22:L22"/>
    <mergeCell ref="J23:L23"/>
    <mergeCell ref="J24:L24"/>
    <mergeCell ref="C28:C29"/>
    <mergeCell ref="C23:D23"/>
    <mergeCell ref="C24:D24"/>
    <mergeCell ref="C22:D22"/>
    <mergeCell ref="C21:D21"/>
    <mergeCell ref="J15:L15"/>
    <mergeCell ref="J16:L16"/>
    <mergeCell ref="J17:L17"/>
    <mergeCell ref="J18:L18"/>
    <mergeCell ref="J19:L19"/>
    <mergeCell ref="J10:L10"/>
    <mergeCell ref="J11:L11"/>
    <mergeCell ref="J12:L12"/>
    <mergeCell ref="J13:L13"/>
    <mergeCell ref="J14:L14"/>
    <mergeCell ref="C9:D9"/>
    <mergeCell ref="A1:L1"/>
    <mergeCell ref="A4:L4"/>
    <mergeCell ref="C6:D6"/>
    <mergeCell ref="C7:D7"/>
    <mergeCell ref="C8:D8"/>
    <mergeCell ref="J6:L6"/>
    <mergeCell ref="J7:L7"/>
    <mergeCell ref="J8:L8"/>
    <mergeCell ref="J9:L9"/>
    <mergeCell ref="E13:I13"/>
    <mergeCell ref="C14:D14"/>
    <mergeCell ref="C15:D15"/>
    <mergeCell ref="C16:D16"/>
    <mergeCell ref="C17:D17"/>
    <mergeCell ref="C10:D10"/>
    <mergeCell ref="C12:D12"/>
    <mergeCell ref="C13:D13"/>
    <mergeCell ref="C19:D19"/>
    <mergeCell ref="C20:D20"/>
    <mergeCell ref="C18:D18"/>
  </mergeCells>
  <dataValidations count="1">
    <dataValidation type="list" allowBlank="1" showInputMessage="1" showErrorMessage="1" sqref="C19" xr:uid="{3FE97CE1-7266-440D-BA4D-6C777DFFC069}">
      <formula1>"Oktober,Februari"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5D3E789-9C36-4D8C-8E69-B9C6C51FC3D8}">
          <x14:formula1>
            <xm:f>Dropmenu!$A$2:$A$10</xm:f>
          </x14:formula1>
          <xm:sqref>C20</xm:sqref>
        </x14:dataValidation>
        <x14:dataValidation type="list" allowBlank="1" showInputMessage="1" showErrorMessage="1" xr:uid="{E055C35C-BB95-4B17-82FE-418541981601}">
          <x14:formula1>
            <xm:f>Dropmenu!$C$2:$C$3</xm:f>
          </x14:formula1>
          <xm:sqref>C12:D12</xm:sqref>
        </x14:dataValidation>
        <x14:dataValidation type="list" allowBlank="1" showInputMessage="1" showErrorMessage="1" xr:uid="{A251F916-A3E1-4FDA-A393-796B421DB534}">
          <x14:formula1>
            <xm:f>Dropmenu!$D$2:$D$9</xm:f>
          </x14:formula1>
          <xm:sqref>C24</xm:sqref>
        </x14:dataValidation>
        <x14:dataValidation type="list" allowBlank="1" showInputMessage="1" showErrorMessage="1" xr:uid="{B705EBA5-35FA-44D8-82A2-EDB32DDF9390}">
          <x14:formula1>
            <xm:f>'Crebo''s'!$A$2:$A$211</xm:f>
          </x14:formula1>
          <xm:sqref>C13</xm:sqref>
        </x14:dataValidation>
        <x14:dataValidation type="list" allowBlank="1" showInputMessage="1" showErrorMessage="1" xr:uid="{94EBE252-0A86-48CF-80C3-AA53A25DFC82}">
          <x14:formula1>
            <xm:f>Kostenplaatsoverzicht!$C$2:$C$11</xm:f>
          </x14:formula1>
          <xm:sqref>C9:D9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2EBD-5762-4D3F-8C62-4DC41C7A75DC}">
  <sheetPr codeName="Blad4"/>
  <dimension ref="A1:O102"/>
  <sheetViews>
    <sheetView showGridLines="0" topLeftCell="A72" zoomScale="80" zoomScaleNormal="80" workbookViewId="0">
      <selection activeCell="P21" sqref="P21"/>
    </sheetView>
  </sheetViews>
  <sheetFormatPr baseColWidth="10" defaultColWidth="8.83203125" defaultRowHeight="15" x14ac:dyDescent="0.2"/>
  <cols>
    <col min="1" max="1" width="28.5" style="17" customWidth="1"/>
    <col min="2" max="4" width="8.83203125" style="17"/>
    <col min="5" max="5" width="10.5" style="17" customWidth="1"/>
    <col min="6" max="6" width="10.83203125" style="17" bestFit="1" customWidth="1"/>
    <col min="7" max="9" width="8.83203125" style="17"/>
    <col min="10" max="10" width="14.1640625" style="17" customWidth="1"/>
    <col min="11" max="11" width="8.83203125" style="17"/>
    <col min="12" max="12" width="10.33203125" style="17" customWidth="1"/>
    <col min="13" max="13" width="11.5" style="17" customWidth="1"/>
    <col min="14" max="14" width="13.5" style="17" bestFit="1" customWidth="1"/>
    <col min="15" max="15" width="9.6640625" style="17" bestFit="1" customWidth="1"/>
    <col min="16" max="16" width="25" style="17" bestFit="1" customWidth="1"/>
    <col min="17" max="17" width="8.83203125" style="17"/>
    <col min="18" max="18" width="37.33203125" style="17" bestFit="1" customWidth="1"/>
    <col min="19" max="16384" width="8.83203125" style="17"/>
  </cols>
  <sheetData>
    <row r="1" spans="1:15" ht="31" x14ac:dyDescent="0.35">
      <c r="A1" s="573" t="s">
        <v>43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3" spans="1:15" ht="29" x14ac:dyDescent="0.2">
      <c r="A3" s="554" t="s">
        <v>183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</row>
    <row r="4" spans="1:15" x14ac:dyDescent="0.2">
      <c r="A4" s="250" t="s">
        <v>45</v>
      </c>
      <c r="B4" s="251"/>
      <c r="C4" s="251"/>
      <c r="D4" s="251"/>
      <c r="E4" s="251"/>
      <c r="F4" s="251"/>
      <c r="G4" s="251"/>
      <c r="H4" s="251" t="s">
        <v>46</v>
      </c>
      <c r="I4" s="116"/>
      <c r="J4" s="251" t="s">
        <v>655</v>
      </c>
      <c r="K4" s="251"/>
      <c r="L4" s="251"/>
    </row>
    <row r="5" spans="1:15" customFormat="1" x14ac:dyDescent="0.2">
      <c r="A5" t="s">
        <v>47</v>
      </c>
      <c r="C5" s="553"/>
      <c r="D5" s="553"/>
      <c r="H5" s="17"/>
      <c r="J5" s="556"/>
      <c r="K5" s="556"/>
      <c r="L5" s="556"/>
    </row>
    <row r="6" spans="1:15" x14ac:dyDescent="0.2">
      <c r="A6" s="17" t="s">
        <v>48</v>
      </c>
      <c r="C6" s="553"/>
      <c r="D6" s="553"/>
      <c r="J6" s="556"/>
      <c r="K6" s="556"/>
      <c r="L6" s="556"/>
    </row>
    <row r="7" spans="1:15" x14ac:dyDescent="0.2">
      <c r="A7" s="17" t="s">
        <v>49</v>
      </c>
      <c r="C7" s="553"/>
      <c r="D7" s="553"/>
      <c r="J7" s="556"/>
      <c r="K7" s="556"/>
      <c r="L7" s="556"/>
      <c r="N7"/>
    </row>
    <row r="8" spans="1:15" x14ac:dyDescent="0.2">
      <c r="A8" s="17" t="s">
        <v>50</v>
      </c>
      <c r="C8" s="558"/>
      <c r="D8" s="558"/>
      <c r="E8" s="429" t="e">
        <f>VLOOKUP(C8,Kostenplaatsoverzicht!$C$2:$E$11,2,FALSE)</f>
        <v>#N/A</v>
      </c>
      <c r="J8" s="556"/>
      <c r="K8" s="556"/>
      <c r="L8" s="556"/>
    </row>
    <row r="9" spans="1:15" x14ac:dyDescent="0.2">
      <c r="A9" s="17" t="s">
        <v>51</v>
      </c>
      <c r="C9" s="553"/>
      <c r="D9" s="553"/>
      <c r="J9" s="556"/>
      <c r="K9" s="556"/>
      <c r="L9" s="556"/>
      <c r="O9"/>
    </row>
    <row r="10" spans="1:15" x14ac:dyDescent="0.2">
      <c r="A10" s="17" t="s">
        <v>625</v>
      </c>
      <c r="C10" s="15"/>
      <c r="D10" s="15" t="str">
        <f ca="1">IF(J82&gt;15000,"JA","NEE")</f>
        <v>NEE</v>
      </c>
      <c r="J10" s="556"/>
      <c r="K10" s="556"/>
      <c r="L10" s="556"/>
    </row>
    <row r="11" spans="1:15" x14ac:dyDescent="0.2">
      <c r="A11" s="17" t="s">
        <v>52</v>
      </c>
      <c r="C11" s="553"/>
      <c r="D11" s="553"/>
      <c r="E11" s="17" t="s">
        <v>53</v>
      </c>
      <c r="J11" s="556"/>
      <c r="K11" s="556"/>
      <c r="L11" s="556"/>
      <c r="O11"/>
    </row>
    <row r="12" spans="1:15" x14ac:dyDescent="0.2">
      <c r="A12" s="17" t="s">
        <v>153</v>
      </c>
      <c r="C12" s="553"/>
      <c r="D12" s="553"/>
      <c r="E12" s="568" t="str">
        <f>IFERROR((VLOOKUP(C12,Deelnbekst!$A$1:$C$423,2,FALSE)),"Crebo naam")</f>
        <v>Crebo naam</v>
      </c>
      <c r="F12" s="568"/>
      <c r="G12" s="568"/>
      <c r="H12" s="568"/>
      <c r="I12" s="568"/>
      <c r="J12" s="556"/>
      <c r="K12" s="556"/>
      <c r="L12" s="556"/>
    </row>
    <row r="13" spans="1:15" x14ac:dyDescent="0.2">
      <c r="A13" s="17" t="s">
        <v>54</v>
      </c>
      <c r="C13" s="571" t="str">
        <f>IFERROR((VLOOKUP(C12,Deelnbekst!$A$1:$G$384,3,FALSE)),"")</f>
        <v/>
      </c>
      <c r="D13" s="571"/>
      <c r="E13" s="113" t="s">
        <v>154</v>
      </c>
      <c r="J13" s="556"/>
      <c r="K13" s="556"/>
      <c r="L13" s="556"/>
    </row>
    <row r="14" spans="1:15" x14ac:dyDescent="0.2">
      <c r="A14" s="17" t="s">
        <v>155</v>
      </c>
      <c r="C14" s="571" t="str">
        <f>IFERROR((VLOOKUP(C12,Deelnbekst!$A$1:$G$384,7,FALSE)),"")</f>
        <v/>
      </c>
      <c r="D14" s="571"/>
      <c r="E14" s="113" t="s">
        <v>154</v>
      </c>
      <c r="J14" s="556"/>
      <c r="K14" s="556"/>
      <c r="L14" s="556"/>
    </row>
    <row r="15" spans="1:15" x14ac:dyDescent="0.2">
      <c r="A15" s="17" t="s">
        <v>156</v>
      </c>
      <c r="C15" s="553"/>
      <c r="D15" s="553"/>
      <c r="J15" s="556"/>
      <c r="K15" s="556"/>
      <c r="L15" s="556"/>
    </row>
    <row r="16" spans="1:15" x14ac:dyDescent="0.2">
      <c r="A16" s="17" t="s">
        <v>57</v>
      </c>
      <c r="C16" s="564"/>
      <c r="D16" s="564"/>
      <c r="J16" s="556"/>
      <c r="K16" s="556"/>
      <c r="L16" s="556"/>
    </row>
    <row r="17" spans="1:14" x14ac:dyDescent="0.2">
      <c r="A17" s="17" t="s">
        <v>636</v>
      </c>
      <c r="C17" s="564"/>
      <c r="D17" s="564"/>
      <c r="J17" s="556"/>
      <c r="K17" s="556"/>
      <c r="L17" s="556"/>
    </row>
    <row r="18" spans="1:14" x14ac:dyDescent="0.2">
      <c r="A18" s="17" t="s">
        <v>157</v>
      </c>
      <c r="C18" s="553"/>
      <c r="D18" s="553"/>
      <c r="E18" t="s">
        <v>53</v>
      </c>
      <c r="J18" s="556"/>
      <c r="K18" s="556"/>
      <c r="L18" s="556"/>
    </row>
    <row r="19" spans="1:14" x14ac:dyDescent="0.2">
      <c r="A19" s="17" t="s">
        <v>58</v>
      </c>
      <c r="C19" s="553"/>
      <c r="D19" s="553"/>
      <c r="E19" t="s">
        <v>53</v>
      </c>
      <c r="J19" s="556"/>
      <c r="K19" s="556"/>
      <c r="L19" s="556"/>
    </row>
    <row r="20" spans="1:14" ht="13.5" customHeight="1" x14ac:dyDescent="0.2">
      <c r="A20" s="17" t="s">
        <v>158</v>
      </c>
      <c r="C20" s="553"/>
      <c r="D20" s="553"/>
      <c r="J20" s="556"/>
      <c r="K20" s="556"/>
      <c r="L20" s="556"/>
    </row>
    <row r="21" spans="1:14" ht="13.5" customHeight="1" x14ac:dyDescent="0.2">
      <c r="A21" s="17" t="s">
        <v>159</v>
      </c>
      <c r="C21" s="572">
        <v>0.1</v>
      </c>
      <c r="D21" s="572"/>
      <c r="E21" s="17" t="s">
        <v>160</v>
      </c>
      <c r="J21" s="556"/>
      <c r="K21" s="556"/>
      <c r="L21" s="556"/>
    </row>
    <row r="22" spans="1:14" ht="13.5" customHeight="1" x14ac:dyDescent="0.2">
      <c r="A22" s="17" t="s">
        <v>161</v>
      </c>
      <c r="C22" s="572">
        <v>0.7</v>
      </c>
      <c r="D22" s="572"/>
      <c r="E22" s="17" t="s">
        <v>160</v>
      </c>
      <c r="J22" s="556"/>
      <c r="K22" s="556"/>
      <c r="L22" s="556"/>
    </row>
    <row r="23" spans="1:14" x14ac:dyDescent="0.2">
      <c r="A23" s="17" t="s">
        <v>60</v>
      </c>
      <c r="C23" s="553"/>
      <c r="D23" s="553"/>
      <c r="E23" t="s">
        <v>53</v>
      </c>
      <c r="J23" s="556"/>
      <c r="K23" s="556"/>
      <c r="L23" s="556"/>
    </row>
    <row r="25" spans="1:14" ht="37" x14ac:dyDescent="0.45">
      <c r="A25" s="115" t="s">
        <v>62</v>
      </c>
      <c r="B25" s="116"/>
      <c r="C25" s="117" t="s">
        <v>63</v>
      </c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4" ht="48" x14ac:dyDescent="0.2">
      <c r="A26" s="118" t="s">
        <v>64</v>
      </c>
      <c r="B26" s="119" t="s">
        <v>65</v>
      </c>
      <c r="C26" s="119" t="s">
        <v>66</v>
      </c>
      <c r="D26" s="120" t="s">
        <v>59</v>
      </c>
      <c r="E26" s="120" t="s">
        <v>67</v>
      </c>
      <c r="F26" s="120" t="s">
        <v>56</v>
      </c>
      <c r="G26" s="121" t="s">
        <v>68</v>
      </c>
      <c r="H26" s="122" t="s">
        <v>69</v>
      </c>
      <c r="I26" s="123" t="s">
        <v>70</v>
      </c>
      <c r="J26" s="123" t="s">
        <v>71</v>
      </c>
      <c r="K26" s="123" t="s">
        <v>72</v>
      </c>
      <c r="L26" s="124" t="s">
        <v>73</v>
      </c>
    </row>
    <row r="27" spans="1:14" x14ac:dyDescent="0.2">
      <c r="A27" s="125" t="s">
        <v>74</v>
      </c>
      <c r="B27" s="126">
        <f>$C$11</f>
        <v>0</v>
      </c>
      <c r="C27" s="126" t="str">
        <f>$C$13</f>
        <v/>
      </c>
      <c r="D27" s="127">
        <f>C20</f>
        <v>0</v>
      </c>
      <c r="E27" s="128"/>
      <c r="F27" s="128"/>
      <c r="G27" s="470"/>
      <c r="H27" s="129">
        <f>F27*G27*E27</f>
        <v>0</v>
      </c>
      <c r="I27" s="130">
        <f>$H27*$D$35</f>
        <v>0</v>
      </c>
      <c r="J27" s="130">
        <f>SUM(H27:I27)</f>
        <v>0</v>
      </c>
      <c r="K27" s="131">
        <v>0</v>
      </c>
      <c r="L27" s="132">
        <f>+H27*K27</f>
        <v>0</v>
      </c>
      <c r="N27"/>
    </row>
    <row r="28" spans="1:14" x14ac:dyDescent="0.2">
      <c r="A28" s="125" t="s">
        <v>75</v>
      </c>
      <c r="B28" s="126">
        <f t="shared" ref="B28:B30" si="0">$C$11</f>
        <v>0</v>
      </c>
      <c r="C28" s="126" t="str">
        <f t="shared" ref="C28:C30" si="1">$C$13</f>
        <v/>
      </c>
      <c r="D28" s="127">
        <f>IF(C19&gt;1,D27*(1-$C$21),0)</f>
        <v>0</v>
      </c>
      <c r="E28" s="128"/>
      <c r="F28" s="128"/>
      <c r="G28" s="470"/>
      <c r="H28" s="129">
        <f t="shared" ref="H28:H30" si="2">F28*G28*E28</f>
        <v>0</v>
      </c>
      <c r="I28" s="130">
        <f>$H28*$D$35</f>
        <v>0</v>
      </c>
      <c r="J28" s="130">
        <f>SUM(H28:I28)</f>
        <v>0</v>
      </c>
      <c r="K28" s="131">
        <v>0</v>
      </c>
      <c r="L28" s="132">
        <f>+H28*K28</f>
        <v>0</v>
      </c>
    </row>
    <row r="29" spans="1:14" x14ac:dyDescent="0.2">
      <c r="A29" s="125" t="s">
        <v>76</v>
      </c>
      <c r="B29" s="126">
        <f t="shared" si="0"/>
        <v>0</v>
      </c>
      <c r="C29" s="126" t="str">
        <f t="shared" si="1"/>
        <v/>
      </c>
      <c r="D29" s="127">
        <f>IF(C19&gt;2,D28*(1-$C$21),0)</f>
        <v>0</v>
      </c>
      <c r="E29" s="128"/>
      <c r="F29" s="128"/>
      <c r="G29" s="470"/>
      <c r="H29" s="129">
        <f t="shared" si="2"/>
        <v>0</v>
      </c>
      <c r="I29" s="130">
        <f>$H29*$D$35</f>
        <v>0</v>
      </c>
      <c r="J29" s="130">
        <f t="shared" ref="J29:J30" si="3">SUM(H29:I29)</f>
        <v>0</v>
      </c>
      <c r="K29" s="131">
        <v>0</v>
      </c>
      <c r="L29" s="132">
        <f>+H29*K29</f>
        <v>0</v>
      </c>
    </row>
    <row r="30" spans="1:14" x14ac:dyDescent="0.2">
      <c r="A30" s="125" t="s">
        <v>77</v>
      </c>
      <c r="B30" s="126">
        <f t="shared" si="0"/>
        <v>0</v>
      </c>
      <c r="C30" s="126" t="str">
        <f t="shared" si="1"/>
        <v/>
      </c>
      <c r="D30" s="127">
        <f>IF(C19&gt;3,D29*(1-$C$21),0)</f>
        <v>0</v>
      </c>
      <c r="E30" s="128"/>
      <c r="F30" s="128"/>
      <c r="G30" s="470"/>
      <c r="H30" s="129">
        <f t="shared" si="2"/>
        <v>0</v>
      </c>
      <c r="I30" s="130">
        <f>$H30*$D$35</f>
        <v>0</v>
      </c>
      <c r="J30" s="130">
        <f t="shared" si="3"/>
        <v>0</v>
      </c>
      <c r="K30" s="131">
        <v>0</v>
      </c>
      <c r="L30" s="132">
        <f>+H30*K30</f>
        <v>0</v>
      </c>
    </row>
    <row r="31" spans="1:14" x14ac:dyDescent="0.2">
      <c r="A31" s="133" t="s">
        <v>78</v>
      </c>
      <c r="B31" s="134"/>
      <c r="C31" s="134"/>
      <c r="D31" s="135">
        <f>SUM(D27:D30)</f>
        <v>0</v>
      </c>
      <c r="E31" s="135">
        <f>SUM(E27:E30)</f>
        <v>0</v>
      </c>
      <c r="F31" s="135">
        <f t="shared" ref="F31:G31" si="4">SUM(F27:F30)</f>
        <v>0</v>
      </c>
      <c r="G31" s="135">
        <f t="shared" si="4"/>
        <v>0</v>
      </c>
      <c r="H31" s="136">
        <f>SUM(H27:H30)</f>
        <v>0</v>
      </c>
      <c r="I31" s="135">
        <f t="shared" ref="I31:L31" si="5">SUM(I27:I30)</f>
        <v>0</v>
      </c>
      <c r="J31" s="135">
        <f t="shared" si="5"/>
        <v>0</v>
      </c>
      <c r="K31" s="135"/>
      <c r="L31" s="137">
        <f t="shared" si="5"/>
        <v>0</v>
      </c>
    </row>
    <row r="33" spans="1:14" x14ac:dyDescent="0.2">
      <c r="A33" s="138" t="s">
        <v>79</v>
      </c>
      <c r="B33" s="139"/>
      <c r="C33" s="139"/>
      <c r="D33" s="140"/>
      <c r="E33" s="141" t="s">
        <v>80</v>
      </c>
      <c r="F33" s="141" t="s">
        <v>81</v>
      </c>
      <c r="G33" s="574" t="s">
        <v>82</v>
      </c>
      <c r="H33" s="575"/>
      <c r="I33" s="142" t="s">
        <v>83</v>
      </c>
      <c r="J33" s="141" t="s">
        <v>84</v>
      </c>
      <c r="K33" s="576" t="s">
        <v>0</v>
      </c>
      <c r="L33" s="577"/>
      <c r="M33" s="577"/>
      <c r="N33" s="577"/>
    </row>
    <row r="34" spans="1:14" x14ac:dyDescent="0.2">
      <c r="A34" s="125" t="s">
        <v>85</v>
      </c>
      <c r="B34" s="143"/>
      <c r="C34" s="143"/>
      <c r="D34" s="143"/>
      <c r="E34" s="144">
        <f>H31</f>
        <v>0</v>
      </c>
      <c r="F34" s="145">
        <f>E34/1659</f>
        <v>0</v>
      </c>
      <c r="G34" s="146"/>
      <c r="H34" s="147"/>
      <c r="I34" s="147"/>
      <c r="J34" s="148"/>
      <c r="K34" s="568"/>
      <c r="L34" s="568"/>
      <c r="M34" s="568"/>
      <c r="N34" s="568"/>
    </row>
    <row r="35" spans="1:14" x14ac:dyDescent="0.2">
      <c r="A35" s="125" t="s">
        <v>86</v>
      </c>
      <c r="B35" s="143"/>
      <c r="C35" s="143"/>
      <c r="D35" s="149">
        <v>0.4</v>
      </c>
      <c r="E35" s="144">
        <f>I31</f>
        <v>0</v>
      </c>
      <c r="F35" s="145">
        <f t="shared" ref="F35:F36" si="6">E35/1659</f>
        <v>0</v>
      </c>
      <c r="G35" s="150"/>
      <c r="J35" s="151"/>
      <c r="K35" s="568"/>
      <c r="L35" s="568"/>
      <c r="M35" s="568"/>
      <c r="N35" s="568"/>
    </row>
    <row r="36" spans="1:14" x14ac:dyDescent="0.2">
      <c r="A36" s="125" t="s">
        <v>88</v>
      </c>
      <c r="B36" s="143"/>
      <c r="C36" s="143"/>
      <c r="D36" s="143"/>
      <c r="E36" s="152">
        <f>(E34+E35)/1200*459</f>
        <v>0</v>
      </c>
      <c r="F36" s="153">
        <f t="shared" si="6"/>
        <v>0</v>
      </c>
      <c r="G36" s="150"/>
      <c r="J36" s="151"/>
      <c r="K36" s="568" t="s">
        <v>89</v>
      </c>
      <c r="L36" s="568"/>
      <c r="M36" s="568"/>
      <c r="N36" s="568"/>
    </row>
    <row r="37" spans="1:14" x14ac:dyDescent="0.2">
      <c r="A37" s="125" t="s">
        <v>90</v>
      </c>
      <c r="B37" s="143"/>
      <c r="C37" s="143"/>
      <c r="D37" s="143"/>
      <c r="E37" s="132">
        <f>SUM(E34:E36)</f>
        <v>0</v>
      </c>
      <c r="F37" s="154">
        <f>E37/1659</f>
        <v>0</v>
      </c>
      <c r="G37" s="570"/>
      <c r="H37" s="558"/>
      <c r="I37" s="155">
        <f ca="1">SUMIF(Loonkosten!$B$4:$F$12,G37,Loonkosten!$D$4:$D$12)</f>
        <v>0</v>
      </c>
      <c r="J37" s="156">
        <f ca="1">SUMIF(Loonkosten!$B$4:$F$12,G37,Loonkosten!$C$4:$C$12)*F37</f>
        <v>0</v>
      </c>
      <c r="K37" s="568" t="s">
        <v>91</v>
      </c>
      <c r="L37" s="568"/>
      <c r="M37" s="568"/>
      <c r="N37" s="568"/>
    </row>
    <row r="38" spans="1:14" x14ac:dyDescent="0.2">
      <c r="A38" s="125" t="s">
        <v>92</v>
      </c>
      <c r="B38" s="143"/>
      <c r="C38" s="143"/>
      <c r="D38" s="143"/>
      <c r="E38" s="144">
        <f>L31</f>
        <v>0</v>
      </c>
      <c r="F38" s="157">
        <f>E38/1659</f>
        <v>0</v>
      </c>
      <c r="G38" s="570"/>
      <c r="H38" s="558"/>
      <c r="I38" s="155">
        <f ca="1">SUMIF(Loonkosten!$B$4:$F$12,G38,Loonkosten!$D$4:$D$12)</f>
        <v>0</v>
      </c>
      <c r="J38" s="156">
        <f ca="1">SUMIF(Loonkosten!$B$4:$F$12,G38,Loonkosten!$C$4:$C$12)*F38</f>
        <v>0</v>
      </c>
      <c r="K38" s="568" t="s">
        <v>93</v>
      </c>
      <c r="L38" s="568"/>
      <c r="M38" s="568"/>
      <c r="N38" s="568"/>
    </row>
    <row r="39" spans="1:14" x14ac:dyDescent="0.2">
      <c r="A39" s="125" t="s">
        <v>94</v>
      </c>
      <c r="B39" s="143"/>
      <c r="C39" s="158"/>
      <c r="D39" s="158"/>
      <c r="E39" s="159"/>
      <c r="F39" s="157">
        <f t="shared" ref="F39:F44" si="7">E39/1659</f>
        <v>0</v>
      </c>
      <c r="G39" s="570"/>
      <c r="H39" s="558"/>
      <c r="I39" s="155">
        <f ca="1">SUMIF(Loonkosten!$B$4:$F$12,G39,Loonkosten!$D$4:$D$12)</f>
        <v>0</v>
      </c>
      <c r="J39" s="156">
        <f ca="1">SUMIF(Loonkosten!$B$4:$F$12,G39,Loonkosten!$C$4:$C$12)*F39</f>
        <v>0</v>
      </c>
      <c r="K39" s="568" t="s">
        <v>95</v>
      </c>
      <c r="L39" s="568"/>
      <c r="M39" s="568"/>
      <c r="N39" s="568"/>
    </row>
    <row r="40" spans="1:14" x14ac:dyDescent="0.2">
      <c r="A40" s="125" t="s">
        <v>96</v>
      </c>
      <c r="B40" s="143"/>
      <c r="C40" s="143"/>
      <c r="D40" s="143"/>
      <c r="E40" s="159"/>
      <c r="F40" s="157">
        <f t="shared" si="7"/>
        <v>0</v>
      </c>
      <c r="G40" s="570"/>
      <c r="H40" s="558"/>
      <c r="I40" s="155">
        <f ca="1">SUMIF(Loonkosten!$B$4:$F$12,G40,Loonkosten!$D$4:$D$12)</f>
        <v>0</v>
      </c>
      <c r="J40" s="156">
        <f ca="1">SUMIF(Loonkosten!$B$4:$F$12,G40,Loonkosten!$C$4:$C$12)*F40</f>
        <v>0</v>
      </c>
      <c r="K40" s="568" t="s">
        <v>97</v>
      </c>
      <c r="L40" s="568"/>
      <c r="M40" s="568"/>
      <c r="N40" s="568"/>
    </row>
    <row r="41" spans="1:14" x14ac:dyDescent="0.2">
      <c r="A41" s="125" t="s">
        <v>98</v>
      </c>
      <c r="B41" s="143"/>
      <c r="C41" s="143"/>
      <c r="D41" s="143"/>
      <c r="E41" s="159"/>
      <c r="F41" s="157">
        <f t="shared" si="7"/>
        <v>0</v>
      </c>
      <c r="G41" s="570"/>
      <c r="H41" s="558"/>
      <c r="I41" s="155">
        <f ca="1">SUMIF(Loonkosten!$B$4:$F$12,G41,Loonkosten!$D$4:$D$12)</f>
        <v>0</v>
      </c>
      <c r="J41" s="156">
        <f ca="1">SUMIF(Loonkosten!$B$4:$F$12,G41,Loonkosten!$C$4:$C$12)*F41</f>
        <v>0</v>
      </c>
      <c r="K41" s="568"/>
      <c r="L41" s="568"/>
      <c r="M41" s="568"/>
      <c r="N41" s="568"/>
    </row>
    <row r="42" spans="1:14" x14ac:dyDescent="0.2">
      <c r="A42" s="125" t="s">
        <v>99</v>
      </c>
      <c r="B42" s="143"/>
      <c r="C42" s="143"/>
      <c r="D42" s="143"/>
      <c r="E42" s="159"/>
      <c r="F42" s="157">
        <f t="shared" si="7"/>
        <v>0</v>
      </c>
      <c r="G42" s="570"/>
      <c r="H42" s="558"/>
      <c r="I42" s="155">
        <f ca="1">SUMIF(Loonkosten!$B$4:$F$12,G42,Loonkosten!$D$4:$D$12)</f>
        <v>0</v>
      </c>
      <c r="J42" s="156">
        <f ca="1">SUMIF(Loonkosten!$B$4:$F$12,G42,Loonkosten!$C$4:$C$12)*F42</f>
        <v>0</v>
      </c>
      <c r="K42" s="568" t="s">
        <v>100</v>
      </c>
      <c r="L42" s="568"/>
      <c r="M42" s="568"/>
      <c r="N42" s="568"/>
    </row>
    <row r="43" spans="1:14" x14ac:dyDescent="0.2">
      <c r="A43" s="125" t="s">
        <v>101</v>
      </c>
      <c r="B43" s="143"/>
      <c r="C43" s="143"/>
      <c r="D43" s="143"/>
      <c r="E43" s="159"/>
      <c r="F43" s="157">
        <f t="shared" si="7"/>
        <v>0</v>
      </c>
      <c r="G43" s="570"/>
      <c r="H43" s="558"/>
      <c r="I43" s="155">
        <f ca="1">SUMIF(Loonkosten!$B$4:$F$12,G43,Loonkosten!$D$4:$D$12)</f>
        <v>0</v>
      </c>
      <c r="J43" s="156">
        <f ca="1">SUMIF(Loonkosten!$B$4:$F$12,G43,Loonkosten!$C$4:$C$12)*F43</f>
        <v>0</v>
      </c>
      <c r="K43" s="568" t="s">
        <v>102</v>
      </c>
      <c r="L43" s="568"/>
      <c r="M43" s="568"/>
      <c r="N43" s="568"/>
    </row>
    <row r="44" spans="1:14" x14ac:dyDescent="0.2">
      <c r="A44" s="125" t="s">
        <v>103</v>
      </c>
      <c r="B44" s="143"/>
      <c r="C44" s="143"/>
      <c r="D44" s="143"/>
      <c r="E44" s="159">
        <v>0</v>
      </c>
      <c r="F44" s="157">
        <f t="shared" si="7"/>
        <v>0</v>
      </c>
      <c r="G44" s="570"/>
      <c r="H44" s="558"/>
      <c r="I44" s="155">
        <f ca="1">SUMIF(Loonkosten!$B$4:$F$12,G44,Loonkosten!$D$4:$D$12)</f>
        <v>0</v>
      </c>
      <c r="J44" s="156">
        <f ca="1">SUMIF(Loonkosten!$B$4:$F$12,G44,Loonkosten!$C$4:$C$12)*F44</f>
        <v>0</v>
      </c>
      <c r="K44" s="568"/>
      <c r="L44" s="568"/>
      <c r="M44" s="568"/>
      <c r="N44" s="568"/>
    </row>
    <row r="45" spans="1:14" x14ac:dyDescent="0.2">
      <c r="A45" s="125" t="s">
        <v>184</v>
      </c>
      <c r="B45" s="143"/>
      <c r="C45" s="143"/>
      <c r="D45" s="205">
        <v>7.4999999999999997E-2</v>
      </c>
      <c r="E45" s="132"/>
      <c r="F45" s="157"/>
      <c r="G45" s="150"/>
      <c r="I45" s="155"/>
      <c r="J45" s="156">
        <f ca="1">SUM(J37:J44)*$D$45</f>
        <v>0</v>
      </c>
      <c r="K45" s="209"/>
      <c r="L45" s="209"/>
      <c r="M45" s="209"/>
      <c r="N45" s="209"/>
    </row>
    <row r="46" spans="1:14" x14ac:dyDescent="0.2">
      <c r="A46" s="20" t="s">
        <v>104</v>
      </c>
      <c r="B46" s="52" t="s">
        <v>105</v>
      </c>
      <c r="C46" s="21"/>
      <c r="D46" s="21"/>
      <c r="E46" s="78"/>
      <c r="F46" s="33"/>
      <c r="G46" s="562"/>
      <c r="H46" s="563"/>
      <c r="I46" s="97">
        <f ca="1">SUMIF(Loonkosten!$B$21:$D$24,G46,Loonkosten!$D$21:$D$24)</f>
        <v>0</v>
      </c>
      <c r="J46" s="94">
        <f ca="1">E46*I46</f>
        <v>0</v>
      </c>
      <c r="K46" s="578"/>
      <c r="L46" s="578"/>
      <c r="M46" s="578"/>
      <c r="N46" s="578"/>
    </row>
    <row r="47" spans="1:14" x14ac:dyDescent="0.2">
      <c r="A47" s="20" t="s">
        <v>104</v>
      </c>
      <c r="B47" s="52" t="s">
        <v>106</v>
      </c>
      <c r="C47" s="21"/>
      <c r="D47" s="21"/>
      <c r="E47" s="78"/>
      <c r="F47" s="33"/>
      <c r="G47" s="562"/>
      <c r="H47" s="563"/>
      <c r="I47" s="97">
        <f ca="1">SUMIF(Loonkosten!$B$21:$D$24,G47,Loonkosten!$D$21:$D$24)</f>
        <v>0</v>
      </c>
      <c r="J47" s="94">
        <f t="shared" ref="J47:J48" ca="1" si="8">E47*I47</f>
        <v>0</v>
      </c>
      <c r="K47" s="208"/>
      <c r="L47" s="208"/>
      <c r="M47" s="208"/>
      <c r="N47" s="208"/>
    </row>
    <row r="48" spans="1:14" x14ac:dyDescent="0.2">
      <c r="A48" s="20" t="s">
        <v>104</v>
      </c>
      <c r="B48" s="52" t="s">
        <v>107</v>
      </c>
      <c r="C48" s="21"/>
      <c r="D48" s="21"/>
      <c r="E48" s="78"/>
      <c r="F48" s="33"/>
      <c r="G48" s="566"/>
      <c r="H48" s="567"/>
      <c r="I48" s="97">
        <f ca="1">SUMIF(Loonkosten!$B$21:$D$24,G48,Loonkosten!$D$21:$D$24)</f>
        <v>0</v>
      </c>
      <c r="J48" s="94">
        <f t="shared" ca="1" si="8"/>
        <v>0</v>
      </c>
      <c r="K48" s="208"/>
      <c r="L48" s="208"/>
      <c r="M48" s="208"/>
      <c r="N48" s="208"/>
    </row>
    <row r="49" spans="1:14" x14ac:dyDescent="0.2">
      <c r="A49" s="133" t="s">
        <v>108</v>
      </c>
      <c r="B49" s="134"/>
      <c r="C49" s="134"/>
      <c r="D49" s="134"/>
      <c r="E49" s="137">
        <f>SUM(E37:E48)</f>
        <v>0</v>
      </c>
      <c r="F49" s="160">
        <f>SUM(F37:F48)</f>
        <v>0</v>
      </c>
      <c r="G49" s="161"/>
      <c r="H49" s="162"/>
      <c r="I49" s="163"/>
      <c r="J49" s="164">
        <f ca="1">SUM(J37:J48)</f>
        <v>0</v>
      </c>
      <c r="K49" s="568"/>
      <c r="L49" s="568"/>
      <c r="M49" s="568"/>
      <c r="N49" s="568"/>
    </row>
    <row r="50" spans="1:14" x14ac:dyDescent="0.2">
      <c r="K50" s="568"/>
      <c r="L50" s="568"/>
      <c r="M50" s="568"/>
      <c r="N50" s="568"/>
    </row>
    <row r="51" spans="1:14" ht="37" x14ac:dyDescent="0.45">
      <c r="A51" s="115" t="s">
        <v>116</v>
      </c>
      <c r="B51" s="116"/>
      <c r="C51" s="117" t="s">
        <v>117</v>
      </c>
      <c r="D51" s="116"/>
      <c r="E51" s="116"/>
      <c r="F51" s="116"/>
      <c r="G51" s="116"/>
      <c r="H51" s="116"/>
      <c r="I51" s="116"/>
      <c r="J51" s="116"/>
      <c r="K51" s="209"/>
      <c r="L51" s="209"/>
      <c r="M51" s="209"/>
      <c r="N51" s="209"/>
    </row>
    <row r="52" spans="1:14" x14ac:dyDescent="0.2">
      <c r="A52" s="165"/>
      <c r="B52" s="166"/>
      <c r="C52" s="166"/>
      <c r="D52" s="166"/>
      <c r="E52" s="167" t="s">
        <v>118</v>
      </c>
      <c r="F52" s="168" t="s">
        <v>119</v>
      </c>
      <c r="G52" s="575"/>
      <c r="H52" s="575"/>
      <c r="I52" s="142" t="s">
        <v>120</v>
      </c>
      <c r="J52" s="169" t="s">
        <v>121</v>
      </c>
      <c r="K52" s="568"/>
      <c r="L52" s="568"/>
      <c r="M52" s="568"/>
      <c r="N52" s="568"/>
    </row>
    <row r="53" spans="1:14" x14ac:dyDescent="0.2">
      <c r="A53" s="146" t="s">
        <v>122</v>
      </c>
      <c r="B53" s="147"/>
      <c r="C53" s="147"/>
      <c r="D53" s="170" t="s">
        <v>127</v>
      </c>
      <c r="E53" s="171">
        <f>(IF(D53="ja",$E$34,0))</f>
        <v>0</v>
      </c>
      <c r="F53" s="59">
        <v>0</v>
      </c>
      <c r="I53" s="98">
        <f>verhuur!$T$36</f>
        <v>20.336679264000001</v>
      </c>
      <c r="J53" s="172">
        <f>E53*F53*I53</f>
        <v>0</v>
      </c>
      <c r="K53" s="568" t="s">
        <v>124</v>
      </c>
      <c r="L53" s="568"/>
      <c r="M53" s="568"/>
      <c r="N53" s="568"/>
    </row>
    <row r="54" spans="1:14" x14ac:dyDescent="0.2">
      <c r="A54" s="150" t="s">
        <v>125</v>
      </c>
      <c r="D54" s="170" t="s">
        <v>127</v>
      </c>
      <c r="E54" s="173">
        <f>(IF(D54="ja",$E$34,0))</f>
        <v>0</v>
      </c>
      <c r="F54" s="60">
        <v>0</v>
      </c>
      <c r="I54" s="97">
        <f>verhuur!$T$37</f>
        <v>36.224709939</v>
      </c>
      <c r="J54" s="156">
        <f>E54*F54*I54</f>
        <v>0</v>
      </c>
      <c r="K54" s="568" t="s">
        <v>124</v>
      </c>
      <c r="L54" s="568"/>
      <c r="M54" s="568"/>
      <c r="N54" s="568"/>
    </row>
    <row r="55" spans="1:14" x14ac:dyDescent="0.2">
      <c r="A55" s="150" t="s">
        <v>126</v>
      </c>
      <c r="D55" s="170" t="s">
        <v>127</v>
      </c>
      <c r="I55" s="155"/>
      <c r="J55" s="174">
        <f>E55*I55</f>
        <v>0</v>
      </c>
      <c r="K55" s="568"/>
      <c r="L55" s="568"/>
      <c r="M55" s="568"/>
      <c r="N55" s="568"/>
    </row>
    <row r="56" spans="1:14" x14ac:dyDescent="0.2">
      <c r="A56" s="150" t="s">
        <v>128</v>
      </c>
      <c r="D56" s="170" t="s">
        <v>127</v>
      </c>
      <c r="I56" s="155"/>
      <c r="J56" s="156">
        <v>0</v>
      </c>
      <c r="K56" s="568"/>
      <c r="L56" s="568"/>
      <c r="M56" s="568"/>
      <c r="N56" s="568"/>
    </row>
    <row r="57" spans="1:14" x14ac:dyDescent="0.2">
      <c r="A57" s="150" t="s">
        <v>129</v>
      </c>
      <c r="I57" s="155"/>
      <c r="J57" s="95">
        <f>'Invulblad materiele kosten'!$D$9</f>
        <v>0</v>
      </c>
      <c r="K57" s="569" t="s">
        <v>130</v>
      </c>
      <c r="L57" s="569"/>
      <c r="M57" s="569"/>
      <c r="N57" s="569"/>
    </row>
    <row r="58" spans="1:14" x14ac:dyDescent="0.2">
      <c r="A58" s="150" t="s">
        <v>131</v>
      </c>
      <c r="I58" s="155"/>
      <c r="J58" s="95">
        <f>'Invulblad materiele kosten'!$D$22</f>
        <v>0</v>
      </c>
      <c r="K58" s="569" t="s">
        <v>130</v>
      </c>
      <c r="L58" s="569"/>
      <c r="M58" s="569"/>
      <c r="N58" s="569"/>
    </row>
    <row r="59" spans="1:14" x14ac:dyDescent="0.2">
      <c r="A59" s="150" t="s">
        <v>132</v>
      </c>
      <c r="C59" s="56" t="s">
        <v>133</v>
      </c>
      <c r="D59" s="556"/>
      <c r="E59" s="556"/>
      <c r="F59" s="556"/>
      <c r="G59" t="s">
        <v>53</v>
      </c>
      <c r="H59"/>
      <c r="I59" s="155"/>
      <c r="J59" s="95">
        <f>'Invulblad materiele kosten'!$D$35</f>
        <v>0</v>
      </c>
      <c r="K59" s="569" t="s">
        <v>130</v>
      </c>
      <c r="L59" s="569"/>
      <c r="M59" s="569"/>
      <c r="N59" s="569"/>
    </row>
    <row r="60" spans="1:14" x14ac:dyDescent="0.2">
      <c r="A60" s="150" t="s">
        <v>134</v>
      </c>
      <c r="I60" s="155"/>
      <c r="J60" s="95">
        <f>'Invulblad materiele kosten'!$D$43</f>
        <v>0</v>
      </c>
      <c r="K60" s="569" t="s">
        <v>130</v>
      </c>
      <c r="L60" s="569"/>
      <c r="M60" s="569"/>
      <c r="N60" s="569"/>
    </row>
    <row r="61" spans="1:14" x14ac:dyDescent="0.2">
      <c r="A61" s="150" t="s">
        <v>135</v>
      </c>
      <c r="I61" s="155"/>
      <c r="J61" s="174"/>
      <c r="K61" s="568"/>
      <c r="L61" s="568"/>
      <c r="M61" s="568"/>
      <c r="N61" s="568"/>
    </row>
    <row r="62" spans="1:14" x14ac:dyDescent="0.2">
      <c r="A62" s="150" t="s">
        <v>136</v>
      </c>
      <c r="E62" s="170"/>
      <c r="F62" s="17" t="s">
        <v>137</v>
      </c>
      <c r="I62">
        <v>0.31</v>
      </c>
      <c r="J62" s="174">
        <f>E62*I62</f>
        <v>0</v>
      </c>
      <c r="K62" s="568" t="s">
        <v>138</v>
      </c>
      <c r="L62" s="568"/>
      <c r="M62" s="568"/>
      <c r="N62" s="568"/>
    </row>
    <row r="63" spans="1:14" x14ac:dyDescent="0.2">
      <c r="A63" s="150" t="s">
        <v>139</v>
      </c>
      <c r="J63" s="174"/>
      <c r="K63" s="568"/>
      <c r="L63" s="568"/>
      <c r="M63" s="568"/>
      <c r="N63" s="568"/>
    </row>
    <row r="64" spans="1:14" x14ac:dyDescent="0.2">
      <c r="A64" s="133" t="s">
        <v>140</v>
      </c>
      <c r="B64" s="163"/>
      <c r="C64" s="163"/>
      <c r="D64" s="163"/>
      <c r="E64" s="163"/>
      <c r="F64" s="163"/>
      <c r="G64" s="163"/>
      <c r="H64" s="175"/>
      <c r="I64" s="163"/>
      <c r="J64" s="164">
        <f>SUM(J53:J63)</f>
        <v>0</v>
      </c>
      <c r="K64" s="568"/>
      <c r="L64" s="568"/>
      <c r="M64" s="568"/>
      <c r="N64" s="568"/>
    </row>
    <row r="65" spans="1:14" x14ac:dyDescent="0.2">
      <c r="K65" s="568"/>
      <c r="L65" s="568"/>
      <c r="M65" s="568"/>
      <c r="N65" s="568"/>
    </row>
    <row r="66" spans="1:14" ht="37" x14ac:dyDescent="0.45">
      <c r="A66" s="115" t="s">
        <v>141</v>
      </c>
      <c r="B66" s="116"/>
      <c r="C66" s="117" t="s">
        <v>142</v>
      </c>
      <c r="D66" s="116"/>
      <c r="E66" s="116"/>
      <c r="F66" s="116"/>
      <c r="G66" s="116"/>
      <c r="H66" s="116"/>
      <c r="I66" s="116"/>
      <c r="J66" s="116"/>
      <c r="K66" s="209"/>
      <c r="L66" s="209"/>
      <c r="M66" s="209"/>
      <c r="N66" s="209"/>
    </row>
    <row r="67" spans="1:14" x14ac:dyDescent="0.2">
      <c r="A67" s="146" t="s">
        <v>143</v>
      </c>
      <c r="B67" s="147"/>
      <c r="C67" s="147"/>
      <c r="D67" s="147"/>
      <c r="E67" s="176">
        <v>0.25</v>
      </c>
      <c r="F67" s="147"/>
      <c r="G67" s="147"/>
      <c r="H67" s="147"/>
      <c r="I67" s="147"/>
      <c r="J67" s="172">
        <f ca="1">($J$49)*E67</f>
        <v>0</v>
      </c>
      <c r="K67" s="17" t="s">
        <v>586</v>
      </c>
    </row>
    <row r="68" spans="1:14" x14ac:dyDescent="0.2">
      <c r="A68" s="150" t="s">
        <v>144</v>
      </c>
      <c r="E68" s="177">
        <v>0.1</v>
      </c>
      <c r="J68" s="156">
        <f ca="1">($J$49+$J$64)*E68</f>
        <v>0</v>
      </c>
      <c r="K68" s="568"/>
      <c r="L68" s="568"/>
      <c r="M68" s="568"/>
      <c r="N68" s="568"/>
    </row>
    <row r="69" spans="1:14" x14ac:dyDescent="0.2">
      <c r="A69" s="133" t="s">
        <v>146</v>
      </c>
      <c r="B69" s="163"/>
      <c r="C69" s="163"/>
      <c r="D69" s="163"/>
      <c r="E69" s="163"/>
      <c r="F69" s="163"/>
      <c r="G69" s="163"/>
      <c r="H69" s="163"/>
      <c r="I69" s="163"/>
      <c r="J69" s="164">
        <f ca="1">SUM(J67:J68)</f>
        <v>0</v>
      </c>
      <c r="K69" s="568"/>
      <c r="L69" s="568"/>
      <c r="M69" s="568"/>
      <c r="N69" s="568"/>
    </row>
    <row r="70" spans="1:14" x14ac:dyDescent="0.2">
      <c r="J70" s="178"/>
      <c r="K70" s="568"/>
      <c r="L70" s="568"/>
      <c r="M70" s="568"/>
      <c r="N70" s="568"/>
    </row>
    <row r="71" spans="1:14" x14ac:dyDescent="0.2">
      <c r="J71" s="178"/>
      <c r="K71" s="209"/>
      <c r="L71" s="209"/>
      <c r="M71" s="209"/>
      <c r="N71" s="209"/>
    </row>
    <row r="72" spans="1:14" ht="37" x14ac:dyDescent="0.45">
      <c r="A72" s="115" t="s">
        <v>165</v>
      </c>
      <c r="B72" s="116"/>
      <c r="C72" s="117" t="s">
        <v>166</v>
      </c>
      <c r="D72" s="116"/>
      <c r="E72" s="116"/>
      <c r="F72" s="116"/>
      <c r="G72" s="116"/>
      <c r="H72" s="116"/>
      <c r="I72" s="116"/>
      <c r="J72" s="116"/>
      <c r="K72" s="209"/>
      <c r="L72" s="209"/>
      <c r="M72" s="209"/>
      <c r="N72" s="209"/>
    </row>
    <row r="73" spans="1:14" x14ac:dyDescent="0.2">
      <c r="A73" s="179"/>
      <c r="B73" s="180"/>
      <c r="C73" s="579" t="s">
        <v>59</v>
      </c>
      <c r="D73" s="181"/>
      <c r="E73" s="182" t="s">
        <v>166</v>
      </c>
      <c r="F73" s="182" t="s">
        <v>168</v>
      </c>
      <c r="G73" s="180" t="s">
        <v>177</v>
      </c>
      <c r="H73" s="183" t="s">
        <v>178</v>
      </c>
      <c r="I73" s="180" t="s">
        <v>179</v>
      </c>
      <c r="J73" s="184"/>
      <c r="K73" s="209"/>
      <c r="L73" s="209"/>
      <c r="M73" s="209"/>
      <c r="N73" s="209"/>
    </row>
    <row r="74" spans="1:14" x14ac:dyDescent="0.2">
      <c r="A74" s="185"/>
      <c r="B74" s="186"/>
      <c r="C74" s="580"/>
      <c r="D74" s="187"/>
      <c r="E74" s="188" t="s">
        <v>167</v>
      </c>
      <c r="F74" s="188" t="s">
        <v>180</v>
      </c>
      <c r="G74" s="186" t="s">
        <v>181</v>
      </c>
      <c r="H74" s="189" t="s">
        <v>181</v>
      </c>
      <c r="I74" s="186" t="s">
        <v>182</v>
      </c>
      <c r="J74" s="190" t="s">
        <v>168</v>
      </c>
      <c r="K74" s="209"/>
      <c r="L74" s="209"/>
      <c r="M74" s="209"/>
      <c r="N74" s="209"/>
    </row>
    <row r="75" spans="1:14" x14ac:dyDescent="0.2">
      <c r="A75" s="125" t="s">
        <v>74</v>
      </c>
      <c r="C75" s="191">
        <f>D27</f>
        <v>0</v>
      </c>
      <c r="D75" s="192"/>
      <c r="E75" s="193">
        <f>SUMIFS(Deelnbekst!$P:$P,Deelnbekst!$D:$D,$C$11,Deelnbekst!$A:$A,$C$12,Deelnbekst!$C:$C,$C$13)</f>
        <v>0</v>
      </c>
      <c r="F75" s="193">
        <f>C75*E75</f>
        <v>0</v>
      </c>
      <c r="G75" s="17">
        <f>MROUND(IF($C$19=1,C75*$C$22,0),1)</f>
        <v>0</v>
      </c>
      <c r="H75" s="193">
        <f>SUMIFS(Diplomabekostiging!$D$2:$D$5,Diplomabekostiging!$A$2:$A$5,$C$13)</f>
        <v>0</v>
      </c>
      <c r="I75" s="193">
        <f>G75*H75</f>
        <v>0</v>
      </c>
      <c r="J75" s="193">
        <f>F75+I75</f>
        <v>0</v>
      </c>
      <c r="K75" s="310"/>
      <c r="L75" s="209"/>
      <c r="M75" s="209"/>
      <c r="N75" s="209"/>
    </row>
    <row r="76" spans="1:14" x14ac:dyDescent="0.2">
      <c r="A76" s="125" t="s">
        <v>75</v>
      </c>
      <c r="C76" s="191">
        <f>ROUNDDOWN(D28,0)</f>
        <v>0</v>
      </c>
      <c r="D76" s="192"/>
      <c r="E76" s="193">
        <f>SUMIFS(Deelnbekst!$P:$P,Deelnbekst!$D:$D,$C$11,Deelnbekst!$A:$A,$C$12,Deelnbekst!$C:$C,$C$13)*K76</f>
        <v>0</v>
      </c>
      <c r="F76" s="193">
        <f t="shared" ref="F76:F78" si="9">C76*E76</f>
        <v>0</v>
      </c>
      <c r="G76" s="17">
        <f>MROUND(IF($C$19=2,C76*$C$22,0),1)</f>
        <v>0</v>
      </c>
      <c r="H76" s="193">
        <f>SUMIFS(Diplomabekostiging!$D$2:$D$5,Diplomabekostiging!$A$2:$A$5,$C$13)</f>
        <v>0</v>
      </c>
      <c r="I76" s="193">
        <f t="shared" ref="I76:I78" si="10">G76*H76</f>
        <v>0</v>
      </c>
      <c r="J76" s="193">
        <f t="shared" ref="J76:J78" si="11">F76+I76</f>
        <v>0</v>
      </c>
      <c r="K76" s="310">
        <f>IF(C190=1.5,0.5,1)</f>
        <v>1</v>
      </c>
      <c r="L76" s="209"/>
      <c r="M76" s="209"/>
      <c r="N76" s="209"/>
    </row>
    <row r="77" spans="1:14" x14ac:dyDescent="0.2">
      <c r="A77" s="125" t="s">
        <v>76</v>
      </c>
      <c r="C77" s="191">
        <f>+ROUNDDOWN(D29,0)</f>
        <v>0</v>
      </c>
      <c r="D77" s="192"/>
      <c r="E77" s="193">
        <f>SUMIFS(Deelnbekst!$P:$P,Deelnbekst!$D:$D,$C$11,Deelnbekst!$A:$A,$C$12,Deelnbekst!$C:$C,$C$13)*K77</f>
        <v>0</v>
      </c>
      <c r="F77" s="193">
        <f t="shared" si="9"/>
        <v>0</v>
      </c>
      <c r="G77" s="17">
        <f>MROUND(IF($C$19=3,C77*$C$22,0),1)</f>
        <v>0</v>
      </c>
      <c r="H77" s="193">
        <f>SUMIFS(Diplomabekostiging!$D$2:$D$5,Diplomabekostiging!$A$2:$A$5,$C$13)</f>
        <v>0</v>
      </c>
      <c r="I77" s="193">
        <f>G77*H77</f>
        <v>0</v>
      </c>
      <c r="J77" s="193">
        <f t="shared" si="11"/>
        <v>0</v>
      </c>
      <c r="K77" s="310">
        <f>IF(C19=2.5,0.5,1)</f>
        <v>1</v>
      </c>
      <c r="L77" s="209"/>
      <c r="M77" s="209"/>
      <c r="N77" s="209"/>
    </row>
    <row r="78" spans="1:14" x14ac:dyDescent="0.2">
      <c r="A78" s="125" t="s">
        <v>77</v>
      </c>
      <c r="C78" s="194">
        <f>+ROUNDDOWN(D30,0)</f>
        <v>0</v>
      </c>
      <c r="D78" s="192"/>
      <c r="E78" s="193">
        <f>SUMIFS(Deelnbekst!$P:$P,Deelnbekst!$D:$D,$C$11,Deelnbekst!$A:$A,$C$12,Deelnbekst!$C:$C,$C$13)*K78</f>
        <v>0</v>
      </c>
      <c r="F78" s="193">
        <f t="shared" si="9"/>
        <v>0</v>
      </c>
      <c r="G78" s="17">
        <f>MROUND(IF($C$19=4,C78*$C$22,0),1)</f>
        <v>0</v>
      </c>
      <c r="H78" s="193">
        <f>SUMIFS(Diplomabekostiging!$D$2:$D$5,Diplomabekostiging!$A$2:$A$5,$C$13)</f>
        <v>0</v>
      </c>
      <c r="I78" s="193">
        <f t="shared" si="10"/>
        <v>0</v>
      </c>
      <c r="J78" s="193">
        <f t="shared" si="11"/>
        <v>0</v>
      </c>
      <c r="K78" s="310">
        <f>IF(C19=3.5,0.5,1)</f>
        <v>1</v>
      </c>
      <c r="L78" s="209"/>
      <c r="M78" s="209"/>
      <c r="N78" s="209"/>
    </row>
    <row r="79" spans="1:14" x14ac:dyDescent="0.2">
      <c r="A79" s="133" t="s">
        <v>168</v>
      </c>
      <c r="B79" s="163"/>
      <c r="C79" s="163"/>
      <c r="D79" s="163"/>
      <c r="E79" s="163"/>
      <c r="F79" s="164">
        <f>SUM(F75:F78)</f>
        <v>0</v>
      </c>
      <c r="G79" s="163"/>
      <c r="H79" s="163"/>
      <c r="I79" s="164">
        <f>SUM(I75:I78)</f>
        <v>0</v>
      </c>
      <c r="J79" s="164">
        <f>SUM(J75:J78)</f>
        <v>0</v>
      </c>
      <c r="K79" s="206"/>
      <c r="L79" s="209"/>
      <c r="M79" s="209"/>
      <c r="N79" s="209"/>
    </row>
    <row r="80" spans="1:14" x14ac:dyDescent="0.2">
      <c r="J80" s="178"/>
      <c r="K80" s="209"/>
      <c r="L80" s="209"/>
      <c r="M80" s="209"/>
      <c r="N80" s="209"/>
    </row>
    <row r="81" spans="1:14" x14ac:dyDescent="0.2">
      <c r="J81" s="178"/>
      <c r="K81" s="209"/>
      <c r="L81" s="209"/>
      <c r="M81" s="209"/>
      <c r="N81" s="209"/>
    </row>
    <row r="82" spans="1:14" s="198" customFormat="1" x14ac:dyDescent="0.2">
      <c r="A82" s="195" t="s">
        <v>148</v>
      </c>
      <c r="B82" s="196"/>
      <c r="C82" s="196"/>
      <c r="D82" s="196"/>
      <c r="E82" s="196"/>
      <c r="F82" s="196"/>
      <c r="G82" s="196"/>
      <c r="H82" s="196"/>
      <c r="I82" s="196"/>
      <c r="J82" s="197">
        <f ca="1">J49+J64+J69</f>
        <v>0</v>
      </c>
      <c r="K82" s="568"/>
      <c r="L82" s="568"/>
      <c r="M82" s="568"/>
      <c r="N82" s="568"/>
    </row>
    <row r="83" spans="1:14" s="198" customFormat="1" ht="16" thickBot="1" x14ac:dyDescent="0.25">
      <c r="A83" s="199" t="s">
        <v>172</v>
      </c>
      <c r="B83" s="200"/>
      <c r="C83" s="200"/>
      <c r="D83" s="200"/>
      <c r="E83" s="200"/>
      <c r="F83" s="200"/>
      <c r="G83" s="200"/>
      <c r="H83" s="200"/>
      <c r="I83" s="200"/>
      <c r="J83" s="201">
        <f>J79</f>
        <v>0</v>
      </c>
      <c r="K83" s="568"/>
      <c r="L83" s="568"/>
      <c r="M83" s="568"/>
      <c r="N83" s="568"/>
    </row>
    <row r="84" spans="1:14" s="198" customFormat="1" ht="16" thickTop="1" x14ac:dyDescent="0.2">
      <c r="A84" s="202" t="s">
        <v>174</v>
      </c>
      <c r="B84" s="203"/>
      <c r="C84" s="203"/>
      <c r="D84" s="203"/>
      <c r="E84" s="203"/>
      <c r="F84" s="203"/>
      <c r="G84" s="203"/>
      <c r="H84" s="203"/>
      <c r="I84" s="203"/>
      <c r="J84" s="204">
        <f ca="1">J83-J82</f>
        <v>0</v>
      </c>
      <c r="K84" s="568"/>
      <c r="L84" s="568"/>
      <c r="M84" s="568"/>
      <c r="N84" s="568"/>
    </row>
    <row r="85" spans="1:14" x14ac:dyDescent="0.2">
      <c r="J85" s="178"/>
    </row>
    <row r="91" spans="1:14" x14ac:dyDescent="0.2">
      <c r="A91" s="480" t="s">
        <v>626</v>
      </c>
      <c r="B91" s="481"/>
      <c r="C91" s="481"/>
      <c r="D91" s="481"/>
      <c r="E91" s="481"/>
      <c r="F91" s="481"/>
      <c r="G91" s="482"/>
      <c r="H91" s="482"/>
      <c r="I91" s="482"/>
      <c r="J91" s="483"/>
    </row>
    <row r="92" spans="1:14" x14ac:dyDescent="0.2">
      <c r="A92" s="471"/>
      <c r="B92" s="472"/>
      <c r="C92" s="472"/>
      <c r="D92" s="472"/>
      <c r="E92" s="472"/>
      <c r="F92" s="472"/>
      <c r="G92" s="474"/>
      <c r="H92" s="474"/>
      <c r="I92" s="479" t="s">
        <v>50</v>
      </c>
      <c r="J92" s="479" t="s">
        <v>631</v>
      </c>
    </row>
    <row r="93" spans="1:14" x14ac:dyDescent="0.2">
      <c r="A93" s="474" t="s">
        <v>627</v>
      </c>
      <c r="B93" s="472" t="s">
        <v>628</v>
      </c>
      <c r="C93" s="472"/>
      <c r="D93" s="471"/>
      <c r="E93" s="472"/>
      <c r="F93" s="472"/>
      <c r="G93" s="474"/>
      <c r="H93" s="474"/>
      <c r="I93" s="479" t="e">
        <f>E8</f>
        <v>#N/A</v>
      </c>
      <c r="J93" s="478">
        <f ca="1">J49+SUM(J57:J63)+J68</f>
        <v>0</v>
      </c>
    </row>
    <row r="94" spans="1:14" x14ac:dyDescent="0.2">
      <c r="A94" s="471" t="s">
        <v>629</v>
      </c>
      <c r="B94" s="472" t="s">
        <v>634</v>
      </c>
      <c r="C94" s="472"/>
      <c r="D94" s="472"/>
      <c r="E94" s="472"/>
      <c r="F94" s="472"/>
      <c r="G94" s="474"/>
      <c r="H94" s="474"/>
      <c r="I94" s="475">
        <v>20</v>
      </c>
      <c r="J94" s="478">
        <f ca="1">J67</f>
        <v>0</v>
      </c>
    </row>
    <row r="95" spans="1:14" ht="18" x14ac:dyDescent="0.35">
      <c r="A95" s="471" t="s">
        <v>600</v>
      </c>
      <c r="B95" s="472" t="s">
        <v>630</v>
      </c>
      <c r="C95" s="472"/>
      <c r="D95" s="472"/>
      <c r="E95" s="472"/>
      <c r="F95" s="472"/>
      <c r="G95" s="474"/>
      <c r="H95" s="474"/>
      <c r="I95" s="479">
        <v>20</v>
      </c>
      <c r="J95" s="485">
        <f>SUM(J53:J56)</f>
        <v>0</v>
      </c>
    </row>
    <row r="96" spans="1:14" x14ac:dyDescent="0.2">
      <c r="A96" s="471"/>
      <c r="B96" s="472"/>
      <c r="C96" s="472"/>
      <c r="D96" s="472"/>
      <c r="E96" s="472"/>
      <c r="F96" s="472"/>
      <c r="G96" s="474"/>
      <c r="H96" s="474"/>
      <c r="I96" s="479"/>
      <c r="J96" s="478">
        <f ca="1">SUM(J93:J95)</f>
        <v>0</v>
      </c>
    </row>
    <row r="97" spans="1:10" x14ac:dyDescent="0.2">
      <c r="A97" s="484" t="s">
        <v>633</v>
      </c>
      <c r="B97" s="473"/>
      <c r="C97" s="473"/>
      <c r="D97" s="473"/>
      <c r="E97" s="473"/>
      <c r="F97" s="473"/>
      <c r="G97" s="476"/>
      <c r="H97" s="476"/>
      <c r="I97" s="477"/>
      <c r="J97" s="477"/>
    </row>
    <row r="100" spans="1:10" customFormat="1" x14ac:dyDescent="0.2">
      <c r="A100" s="256" t="s">
        <v>656</v>
      </c>
    </row>
    <row r="101" spans="1:10" customFormat="1" x14ac:dyDescent="0.2">
      <c r="A101" t="s">
        <v>657</v>
      </c>
      <c r="C101" t="s">
        <v>658</v>
      </c>
      <c r="G101" t="s">
        <v>659</v>
      </c>
    </row>
    <row r="102" spans="1:10" customFormat="1" x14ac:dyDescent="0.2">
      <c r="A102" s="39"/>
      <c r="C102" s="565"/>
      <c r="D102" s="565"/>
      <c r="E102" s="565"/>
      <c r="G102" s="563"/>
      <c r="H102" s="563"/>
      <c r="I102" s="563"/>
      <c r="J102" s="563"/>
    </row>
  </sheetData>
  <sheetProtection algorithmName="SHA-512" hashValue="iyT4Rr6oHovokupEz94FplXy7PHwuTgah4mqpA5beIMbuYvIwhX/aJRx9mbTMf1umzffZ6YbDqBhZgv+Z5ozsw==" saltValue="qK0PX3v5aPZS94euPpe2Nw==" spinCount="100000" sheet="1" objects="1" scenarios="1"/>
  <mergeCells count="92">
    <mergeCell ref="J20:L20"/>
    <mergeCell ref="J21:L21"/>
    <mergeCell ref="J22:L22"/>
    <mergeCell ref="J23:L23"/>
    <mergeCell ref="C102:E102"/>
    <mergeCell ref="G102:J102"/>
    <mergeCell ref="K62:N62"/>
    <mergeCell ref="K50:N50"/>
    <mergeCell ref="G52:H52"/>
    <mergeCell ref="K52:N52"/>
    <mergeCell ref="K53:N53"/>
    <mergeCell ref="K54:N54"/>
    <mergeCell ref="K55:N55"/>
    <mergeCell ref="K56:N56"/>
    <mergeCell ref="K57:N57"/>
    <mergeCell ref="K59:N59"/>
    <mergeCell ref="J15:L15"/>
    <mergeCell ref="J16:L16"/>
    <mergeCell ref="J17:L17"/>
    <mergeCell ref="J18:L18"/>
    <mergeCell ref="J19:L19"/>
    <mergeCell ref="J10:L10"/>
    <mergeCell ref="J11:L11"/>
    <mergeCell ref="J12:L12"/>
    <mergeCell ref="J13:L13"/>
    <mergeCell ref="J14:L14"/>
    <mergeCell ref="J5:L5"/>
    <mergeCell ref="J6:L6"/>
    <mergeCell ref="J7:L7"/>
    <mergeCell ref="J8:L8"/>
    <mergeCell ref="J9:L9"/>
    <mergeCell ref="A3:L3"/>
    <mergeCell ref="D59:F59"/>
    <mergeCell ref="G46:H46"/>
    <mergeCell ref="K46:N46"/>
    <mergeCell ref="C73:C74"/>
    <mergeCell ref="K49:N49"/>
    <mergeCell ref="G40:H40"/>
    <mergeCell ref="K40:N40"/>
    <mergeCell ref="G41:H41"/>
    <mergeCell ref="K41:N41"/>
    <mergeCell ref="G42:H42"/>
    <mergeCell ref="K42:N42"/>
    <mergeCell ref="G43:H43"/>
    <mergeCell ref="K43:N43"/>
    <mergeCell ref="G44:H44"/>
    <mergeCell ref="K44:N44"/>
    <mergeCell ref="K60:N60"/>
    <mergeCell ref="K61:N61"/>
    <mergeCell ref="K83:N83"/>
    <mergeCell ref="K84:N84"/>
    <mergeCell ref="K63:N63"/>
    <mergeCell ref="K64:N64"/>
    <mergeCell ref="K65:N65"/>
    <mergeCell ref="K68:N68"/>
    <mergeCell ref="K69:N69"/>
    <mergeCell ref="K70:N70"/>
    <mergeCell ref="K82:N82"/>
    <mergeCell ref="G47:H47"/>
    <mergeCell ref="G48:H48"/>
    <mergeCell ref="K58:N58"/>
    <mergeCell ref="G39:H39"/>
    <mergeCell ref="K39:N39"/>
    <mergeCell ref="A1:L1"/>
    <mergeCell ref="G33:H33"/>
    <mergeCell ref="K33:N33"/>
    <mergeCell ref="K34:N34"/>
    <mergeCell ref="K35:N35"/>
    <mergeCell ref="C5:D5"/>
    <mergeCell ref="C6:D6"/>
    <mergeCell ref="C7:D7"/>
    <mergeCell ref="C8:D8"/>
    <mergeCell ref="C9:D9"/>
    <mergeCell ref="C11:D11"/>
    <mergeCell ref="C12:D12"/>
    <mergeCell ref="E12:I12"/>
    <mergeCell ref="C13:D13"/>
    <mergeCell ref="C20:D20"/>
    <mergeCell ref="C21:D21"/>
    <mergeCell ref="K36:N36"/>
    <mergeCell ref="G37:H37"/>
    <mergeCell ref="K37:N37"/>
    <mergeCell ref="G38:H38"/>
    <mergeCell ref="K38:N38"/>
    <mergeCell ref="C22:D22"/>
    <mergeCell ref="C23:D23"/>
    <mergeCell ref="C14:D14"/>
    <mergeCell ref="C15:D15"/>
    <mergeCell ref="C16:D16"/>
    <mergeCell ref="C18:D18"/>
    <mergeCell ref="C19:D19"/>
    <mergeCell ref="C17:D17"/>
  </mergeCells>
  <dataValidations count="1">
    <dataValidation type="list" allowBlank="1" showInputMessage="1" showErrorMessage="1" sqref="C18" xr:uid="{D72DCE32-F777-4109-8F68-7AE48F3F592A}">
      <formula1>"Oktober,Februari"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A076A9ED-B0F5-4938-AB06-5FDC2FDF79D6}">
          <x14:formula1>
            <xm:f>Dropmenu!$E$2:$E$3</xm:f>
          </x14:formula1>
          <xm:sqref>D53:D56</xm:sqref>
        </x14:dataValidation>
        <x14:dataValidation type="list" allowBlank="1" showInputMessage="1" showErrorMessage="1" xr:uid="{2002339A-2B2A-4DB8-A306-5F0840E1751F}">
          <x14:formula1>
            <xm:f>Loonkosten!$B$4:$B$12</xm:f>
          </x14:formula1>
          <xm:sqref>G37:G44</xm:sqref>
        </x14:dataValidation>
        <x14:dataValidation type="list" allowBlank="1" showInputMessage="1" showErrorMessage="1" xr:uid="{13544E92-9658-4139-B574-192CC7D65E63}">
          <x14:formula1>
            <xm:f>Dropmenu!$D$2:$D$9</xm:f>
          </x14:formula1>
          <xm:sqref>C23</xm:sqref>
        </x14:dataValidation>
        <x14:dataValidation type="list" allowBlank="1" showInputMessage="1" showErrorMessage="1" xr:uid="{A4D21DB3-1554-42BF-8F61-7421B32C85A5}">
          <x14:formula1>
            <xm:f>'Crebo''s'!$A$2:$A$211</xm:f>
          </x14:formula1>
          <xm:sqref>C12</xm:sqref>
        </x14:dataValidation>
        <x14:dataValidation type="list" allowBlank="1" showInputMessage="1" showErrorMessage="1" xr:uid="{A0051097-2524-4883-A9CA-E8EBE1DA7256}">
          <x14:formula1>
            <xm:f>Dropmenu!$J$2:$J$12</xm:f>
          </x14:formula1>
          <xm:sqref>D59:F59</xm:sqref>
        </x14:dataValidation>
        <x14:dataValidation type="list" allowBlank="1" showInputMessage="1" showErrorMessage="1" xr:uid="{EFC540FF-FF6A-4AE9-8C89-F0C21A68E807}">
          <x14:formula1>
            <xm:f>Loonkosten!$B$22:$B$24</xm:f>
          </x14:formula1>
          <xm:sqref>G46:H48</xm:sqref>
        </x14:dataValidation>
        <x14:dataValidation type="list" allowBlank="1" showInputMessage="1" showErrorMessage="1" xr:uid="{C85EF171-46DC-42EA-B2A1-7146EC72CE2A}">
          <x14:formula1>
            <xm:f>Dropmenu!$C$2:$C$3</xm:f>
          </x14:formula1>
          <xm:sqref>C11:D11</xm:sqref>
        </x14:dataValidation>
        <x14:dataValidation type="list" allowBlank="1" showInputMessage="1" showErrorMessage="1" xr:uid="{46DB0046-DDED-4AE8-8ECC-4F1CF65AE934}">
          <x14:formula1>
            <xm:f>Dropmenu!$A$2:$A$10</xm:f>
          </x14:formula1>
          <xm:sqref>C19</xm:sqref>
        </x14:dataValidation>
        <x14:dataValidation type="list" allowBlank="1" showInputMessage="1" showErrorMessage="1" xr:uid="{8D44298B-ABC1-4A23-A72D-02909D080CD6}">
          <x14:formula1>
            <xm:f>Dropmenu!$I$7:$I$9</xm:f>
          </x14:formula1>
          <xm:sqref>D35</xm:sqref>
        </x14:dataValidation>
        <x14:dataValidation type="list" allowBlank="1" showInputMessage="1" showErrorMessage="1" xr:uid="{C9F4E02F-F3D0-4B52-A672-2B8DBBAEFABB}">
          <x14:formula1>
            <xm:f>Kostenplaatsoverzicht!$C$2:$C$11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7570-FE31-4DDB-8C93-2A22C4BC3ED9}">
  <sheetPr codeName="Blad5"/>
  <dimension ref="A1:K43"/>
  <sheetViews>
    <sheetView topLeftCell="A5" zoomScale="80" zoomScaleNormal="80" workbookViewId="0">
      <selection activeCell="G27" sqref="G27"/>
    </sheetView>
  </sheetViews>
  <sheetFormatPr baseColWidth="10" defaultColWidth="8.83203125" defaultRowHeight="15" x14ac:dyDescent="0.2"/>
  <cols>
    <col min="1" max="1" width="35.33203125" customWidth="1"/>
    <col min="2" max="2" width="14.83203125" bestFit="1" customWidth="1"/>
    <col min="3" max="3" width="12.33203125" customWidth="1"/>
    <col min="4" max="4" width="10.5" customWidth="1"/>
    <col min="10" max="12" width="8.83203125" customWidth="1"/>
  </cols>
  <sheetData>
    <row r="1" spans="1:11" x14ac:dyDescent="0.2">
      <c r="A1" s="1" t="s">
        <v>129</v>
      </c>
      <c r="B1" t="s">
        <v>59</v>
      </c>
      <c r="C1" s="219" t="s">
        <v>185</v>
      </c>
      <c r="D1" t="s">
        <v>121</v>
      </c>
      <c r="J1" s="318">
        <f>102.5%</f>
        <v>1.0249999999999999</v>
      </c>
      <c r="K1" s="278" t="s">
        <v>186</v>
      </c>
    </row>
    <row r="2" spans="1:11" x14ac:dyDescent="0.2">
      <c r="A2" t="s">
        <v>187</v>
      </c>
      <c r="C2" s="219"/>
      <c r="D2" s="219">
        <f t="shared" ref="D2:D8" si="0">B2*C2</f>
        <v>0</v>
      </c>
      <c r="J2" s="318"/>
      <c r="K2" s="278"/>
    </row>
    <row r="3" spans="1:11" x14ac:dyDescent="0.2">
      <c r="A3" t="s">
        <v>188</v>
      </c>
      <c r="C3" s="219"/>
      <c r="D3" s="219">
        <f t="shared" si="0"/>
        <v>0</v>
      </c>
    </row>
    <row r="4" spans="1:11" x14ac:dyDescent="0.2">
      <c r="A4" t="s">
        <v>189</v>
      </c>
      <c r="C4" s="219"/>
      <c r="D4" s="219">
        <f t="shared" si="0"/>
        <v>0</v>
      </c>
    </row>
    <row r="5" spans="1:11" x14ac:dyDescent="0.2">
      <c r="A5" t="s">
        <v>190</v>
      </c>
      <c r="C5" s="219"/>
      <c r="D5" s="219">
        <f t="shared" si="0"/>
        <v>0</v>
      </c>
    </row>
    <row r="6" spans="1:11" x14ac:dyDescent="0.2">
      <c r="A6" t="s">
        <v>191</v>
      </c>
      <c r="C6" s="219"/>
      <c r="D6" s="219">
        <f t="shared" si="0"/>
        <v>0</v>
      </c>
    </row>
    <row r="7" spans="1:11" x14ac:dyDescent="0.2">
      <c r="A7" t="s">
        <v>192</v>
      </c>
      <c r="C7" s="219"/>
      <c r="D7" s="219">
        <f t="shared" si="0"/>
        <v>0</v>
      </c>
    </row>
    <row r="8" spans="1:11" ht="16" thickBot="1" x14ac:dyDescent="0.25">
      <c r="A8" t="s">
        <v>193</v>
      </c>
      <c r="C8" s="219">
        <v>0</v>
      </c>
      <c r="D8" s="220">
        <f t="shared" si="0"/>
        <v>0</v>
      </c>
    </row>
    <row r="9" spans="1:11" ht="16" thickTop="1" x14ac:dyDescent="0.2">
      <c r="A9" t="s">
        <v>168</v>
      </c>
      <c r="C9" s="219"/>
      <c r="D9" s="219">
        <f>SUM(D2:D8)</f>
        <v>0</v>
      </c>
    </row>
    <row r="11" spans="1:11" x14ac:dyDescent="0.2">
      <c r="A11" s="1" t="s">
        <v>131</v>
      </c>
      <c r="B11" t="s">
        <v>59</v>
      </c>
      <c r="C11" t="s">
        <v>185</v>
      </c>
      <c r="D11" t="s">
        <v>121</v>
      </c>
    </row>
    <row r="12" spans="1:11" x14ac:dyDescent="0.2">
      <c r="A12" t="s">
        <v>194</v>
      </c>
      <c r="C12" s="219">
        <v>8</v>
      </c>
      <c r="D12" s="219">
        <f t="shared" ref="D12:D21" si="1">B12*C12</f>
        <v>0</v>
      </c>
    </row>
    <row r="13" spans="1:11" x14ac:dyDescent="0.2">
      <c r="A13" t="s">
        <v>195</v>
      </c>
      <c r="C13" s="219">
        <v>9</v>
      </c>
      <c r="D13" s="219">
        <f t="shared" si="1"/>
        <v>0</v>
      </c>
    </row>
    <row r="14" spans="1:11" x14ac:dyDescent="0.2">
      <c r="A14" t="s">
        <v>534</v>
      </c>
      <c r="C14" s="219">
        <v>20</v>
      </c>
      <c r="D14" s="219"/>
    </row>
    <row r="15" spans="1:11" x14ac:dyDescent="0.2">
      <c r="A15" t="s">
        <v>196</v>
      </c>
      <c r="C15" s="219">
        <v>5</v>
      </c>
      <c r="D15" s="219">
        <f t="shared" si="1"/>
        <v>0</v>
      </c>
    </row>
    <row r="16" spans="1:11" x14ac:dyDescent="0.2">
      <c r="A16" t="s">
        <v>197</v>
      </c>
      <c r="C16" s="219">
        <v>75</v>
      </c>
      <c r="D16" s="219">
        <f t="shared" si="1"/>
        <v>0</v>
      </c>
    </row>
    <row r="17" spans="1:4" x14ac:dyDescent="0.2">
      <c r="A17" t="s">
        <v>198</v>
      </c>
      <c r="C17" s="219">
        <v>70</v>
      </c>
      <c r="D17" s="219">
        <f t="shared" si="1"/>
        <v>0</v>
      </c>
    </row>
    <row r="18" spans="1:4" x14ac:dyDescent="0.2">
      <c r="A18" t="s">
        <v>199</v>
      </c>
      <c r="C18" s="219"/>
      <c r="D18" s="219">
        <f t="shared" si="1"/>
        <v>0</v>
      </c>
    </row>
    <row r="19" spans="1:4" x14ac:dyDescent="0.2">
      <c r="A19" t="s">
        <v>200</v>
      </c>
      <c r="C19" s="219"/>
      <c r="D19" s="219">
        <f t="shared" si="1"/>
        <v>0</v>
      </c>
    </row>
    <row r="20" spans="1:4" x14ac:dyDescent="0.2">
      <c r="A20" t="s">
        <v>201</v>
      </c>
      <c r="C20" s="219"/>
      <c r="D20" s="219">
        <f t="shared" si="1"/>
        <v>0</v>
      </c>
    </row>
    <row r="21" spans="1:4" ht="16" thickBot="1" x14ac:dyDescent="0.25">
      <c r="A21" t="s">
        <v>193</v>
      </c>
      <c r="C21" s="219"/>
      <c r="D21" s="220">
        <f t="shared" si="1"/>
        <v>0</v>
      </c>
    </row>
    <row r="22" spans="1:4" ht="16" thickTop="1" x14ac:dyDescent="0.2">
      <c r="C22" s="219"/>
      <c r="D22" s="219">
        <f>SUM(D12:D21)</f>
        <v>0</v>
      </c>
    </row>
    <row r="25" spans="1:4" x14ac:dyDescent="0.2">
      <c r="A25" s="1" t="s">
        <v>132</v>
      </c>
      <c r="B25" t="s">
        <v>59</v>
      </c>
      <c r="C25" t="s">
        <v>185</v>
      </c>
      <c r="D25" t="s">
        <v>121</v>
      </c>
    </row>
    <row r="26" spans="1:4" x14ac:dyDescent="0.2">
      <c r="A26" t="s">
        <v>202</v>
      </c>
      <c r="C26" s="13">
        <v>2</v>
      </c>
      <c r="D26" s="219">
        <f t="shared" ref="D26:D29" si="2">B26*C26</f>
        <v>0</v>
      </c>
    </row>
    <row r="27" spans="1:4" x14ac:dyDescent="0.2">
      <c r="A27" t="s">
        <v>203</v>
      </c>
      <c r="C27" s="13">
        <v>2</v>
      </c>
      <c r="D27" s="219">
        <f t="shared" si="2"/>
        <v>0</v>
      </c>
    </row>
    <row r="28" spans="1:4" x14ac:dyDescent="0.2">
      <c r="A28" t="s">
        <v>204</v>
      </c>
      <c r="C28" s="219">
        <v>4</v>
      </c>
      <c r="D28" s="219">
        <f t="shared" si="2"/>
        <v>0</v>
      </c>
    </row>
    <row r="29" spans="1:4" x14ac:dyDescent="0.2">
      <c r="A29" t="s">
        <v>205</v>
      </c>
      <c r="C29" s="219">
        <v>10</v>
      </c>
      <c r="D29" s="219">
        <f t="shared" si="2"/>
        <v>0</v>
      </c>
    </row>
    <row r="30" spans="1:4" x14ac:dyDescent="0.2">
      <c r="A30" s="218" t="s">
        <v>654</v>
      </c>
      <c r="C30" s="219"/>
      <c r="D30" s="219"/>
    </row>
    <row r="31" spans="1:4" x14ac:dyDescent="0.2">
      <c r="A31" t="s">
        <v>206</v>
      </c>
      <c r="C31" s="219">
        <v>15</v>
      </c>
      <c r="D31" s="219">
        <f>B31*C31</f>
        <v>0</v>
      </c>
    </row>
    <row r="32" spans="1:4" x14ac:dyDescent="0.2">
      <c r="A32" t="s">
        <v>207</v>
      </c>
      <c r="C32" s="219">
        <v>5</v>
      </c>
      <c r="D32" s="219">
        <f>B32*C32</f>
        <v>0</v>
      </c>
    </row>
    <row r="33" spans="1:4" x14ac:dyDescent="0.2">
      <c r="A33" t="s">
        <v>208</v>
      </c>
      <c r="C33" s="219"/>
      <c r="D33" s="219">
        <f>B33*C33</f>
        <v>0</v>
      </c>
    </row>
    <row r="34" spans="1:4" ht="16" thickBot="1" x14ac:dyDescent="0.25">
      <c r="A34" t="s">
        <v>193</v>
      </c>
      <c r="C34" s="219"/>
      <c r="D34" s="220">
        <f t="shared" ref="D34" si="3">B34*C34</f>
        <v>0</v>
      </c>
    </row>
    <row r="35" spans="1:4" ht="16" thickTop="1" x14ac:dyDescent="0.2">
      <c r="D35" s="219">
        <f>SUM(D26:D34)</f>
        <v>0</v>
      </c>
    </row>
    <row r="37" spans="1:4" x14ac:dyDescent="0.2">
      <c r="A37" s="1" t="s">
        <v>134</v>
      </c>
      <c r="B37" t="s">
        <v>177</v>
      </c>
      <c r="C37" t="s">
        <v>185</v>
      </c>
      <c r="D37" t="s">
        <v>121</v>
      </c>
    </row>
    <row r="38" spans="1:4" x14ac:dyDescent="0.2">
      <c r="A38" t="s">
        <v>209</v>
      </c>
      <c r="C38" s="219">
        <v>4</v>
      </c>
      <c r="D38" s="219">
        <f>B38*C38</f>
        <v>0</v>
      </c>
    </row>
    <row r="39" spans="1:4" x14ac:dyDescent="0.2">
      <c r="A39" t="s">
        <v>210</v>
      </c>
      <c r="C39" s="219">
        <v>5</v>
      </c>
      <c r="D39" s="219">
        <f>B39*C39</f>
        <v>0</v>
      </c>
    </row>
    <row r="40" spans="1:4" x14ac:dyDescent="0.2">
      <c r="A40" t="s">
        <v>211</v>
      </c>
      <c r="C40" s="219">
        <v>6</v>
      </c>
      <c r="D40" s="219">
        <f>B40*C40</f>
        <v>0</v>
      </c>
    </row>
    <row r="41" spans="1:4" x14ac:dyDescent="0.2">
      <c r="A41" t="s">
        <v>212</v>
      </c>
      <c r="C41" s="219">
        <v>8</v>
      </c>
      <c r="D41" s="219">
        <f>B41*C41</f>
        <v>0</v>
      </c>
    </row>
    <row r="42" spans="1:4" ht="16" thickBot="1" x14ac:dyDescent="0.25">
      <c r="A42" t="s">
        <v>213</v>
      </c>
      <c r="C42" s="219">
        <v>10</v>
      </c>
      <c r="D42" s="220">
        <f>B42*C42</f>
        <v>0</v>
      </c>
    </row>
    <row r="43" spans="1:4" ht="16" thickTop="1" x14ac:dyDescent="0.2">
      <c r="D43" s="219">
        <f>SUM(D38:D42)</f>
        <v>0</v>
      </c>
    </row>
  </sheetData>
  <sheetProtection algorithmName="SHA-512" hashValue="AmbMz7keGYzCstWxqEkPh0yThE3itz8WtiGhfs45ecrqXTYNluHKxOh+5mY3LWT3LT/RzboNNsLcqJJreidSfw==" saltValue="JFe0W6ZLkz4yRdEByqFHsg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05DB-5C70-4EB1-919C-B5FDEC5964E1}">
  <sheetPr codeName="Blad6"/>
  <dimension ref="A1:I14"/>
  <sheetViews>
    <sheetView showGridLines="0" workbookViewId="0">
      <selection activeCell="A14" sqref="A14"/>
    </sheetView>
  </sheetViews>
  <sheetFormatPr baseColWidth="10" defaultColWidth="8.83203125" defaultRowHeight="15" x14ac:dyDescent="0.2"/>
  <cols>
    <col min="1" max="1" width="14.6640625" customWidth="1"/>
    <col min="2" max="2" width="12.33203125" customWidth="1"/>
  </cols>
  <sheetData>
    <row r="1" spans="1:9" x14ac:dyDescent="0.2">
      <c r="A1" s="237" t="str">
        <f>IF(Toelichting!C14&gt;0," ","Checklist")</f>
        <v>Checklist</v>
      </c>
      <c r="B1" s="238"/>
      <c r="C1" s="238"/>
      <c r="D1" s="238"/>
      <c r="E1" s="239"/>
      <c r="F1" s="239"/>
      <c r="G1" s="240"/>
      <c r="H1" s="240" t="s">
        <v>214</v>
      </c>
      <c r="I1" s="241"/>
    </row>
    <row r="2" spans="1:9" x14ac:dyDescent="0.2">
      <c r="A2" s="253"/>
      <c r="B2" s="254"/>
      <c r="C2" s="254"/>
      <c r="D2" s="254"/>
      <c r="E2" s="243"/>
      <c r="F2" s="243"/>
      <c r="G2" s="255"/>
      <c r="H2" s="240"/>
      <c r="I2" s="245"/>
    </row>
    <row r="3" spans="1:9" x14ac:dyDescent="0.2">
      <c r="A3" s="260" t="s">
        <v>215</v>
      </c>
      <c r="B3" s="242"/>
      <c r="C3" s="242"/>
      <c r="D3" s="242"/>
      <c r="E3" s="242"/>
      <c r="F3" s="243"/>
      <c r="G3" s="244"/>
      <c r="H3" s="259"/>
      <c r="I3" s="245"/>
    </row>
    <row r="4" spans="1:9" x14ac:dyDescent="0.2">
      <c r="A4" s="260" t="s">
        <v>216</v>
      </c>
      <c r="B4" s="242"/>
      <c r="C4" s="242"/>
      <c r="D4" s="242"/>
      <c r="E4" s="242"/>
      <c r="F4" s="243"/>
      <c r="G4" s="244"/>
      <c r="H4" s="259"/>
      <c r="I4" s="245"/>
    </row>
    <row r="5" spans="1:9" x14ac:dyDescent="0.2">
      <c r="A5" s="260" t="s">
        <v>217</v>
      </c>
      <c r="B5" s="242"/>
      <c r="C5" s="242"/>
      <c r="D5" s="242"/>
      <c r="E5" s="243"/>
      <c r="F5" s="243"/>
      <c r="G5" s="244"/>
      <c r="H5" s="259"/>
      <c r="I5" s="245"/>
    </row>
    <row r="6" spans="1:9" x14ac:dyDescent="0.2">
      <c r="A6" s="260" t="s">
        <v>218</v>
      </c>
      <c r="B6" s="242"/>
      <c r="C6" s="242"/>
      <c r="D6" s="242"/>
      <c r="E6" s="243"/>
      <c r="F6" s="243"/>
      <c r="G6" s="244"/>
      <c r="H6" s="259"/>
      <c r="I6" s="245"/>
    </row>
    <row r="7" spans="1:9" x14ac:dyDescent="0.2">
      <c r="A7" s="260" t="s">
        <v>219</v>
      </c>
      <c r="B7" s="242"/>
      <c r="C7" s="243" t="s">
        <v>220</v>
      </c>
      <c r="D7" s="588"/>
      <c r="E7" s="589"/>
      <c r="F7" s="243"/>
      <c r="G7" s="244"/>
      <c r="H7" s="259"/>
      <c r="I7" s="245"/>
    </row>
    <row r="8" spans="1:9" x14ac:dyDescent="0.2">
      <c r="A8" s="260" t="s">
        <v>221</v>
      </c>
      <c r="B8" s="242"/>
      <c r="C8" s="242"/>
      <c r="D8" s="242"/>
      <c r="E8" s="243"/>
      <c r="F8" s="243"/>
      <c r="G8" s="244"/>
      <c r="H8" s="259"/>
      <c r="I8" s="245"/>
    </row>
    <row r="9" spans="1:9" x14ac:dyDescent="0.2">
      <c r="A9" s="260" t="s">
        <v>222</v>
      </c>
      <c r="B9" s="242"/>
      <c r="C9" s="242"/>
      <c r="D9" s="242"/>
      <c r="E9" s="243"/>
      <c r="F9" s="243"/>
      <c r="G9" s="244"/>
      <c r="H9" s="259"/>
      <c r="I9" s="245"/>
    </row>
    <row r="10" spans="1:9" x14ac:dyDescent="0.2">
      <c r="A10" s="260" t="s">
        <v>223</v>
      </c>
      <c r="B10" s="242"/>
      <c r="C10" s="242"/>
      <c r="D10" s="242"/>
      <c r="E10" s="243"/>
      <c r="F10" s="243"/>
      <c r="G10" s="244"/>
      <c r="H10" s="259"/>
      <c r="I10" s="245"/>
    </row>
    <row r="11" spans="1:9" x14ac:dyDescent="0.2">
      <c r="A11" s="260" t="s">
        <v>224</v>
      </c>
      <c r="B11" s="242"/>
      <c r="C11" s="242"/>
      <c r="D11" s="242"/>
      <c r="E11" s="243"/>
      <c r="F11" s="243"/>
      <c r="G11" s="244"/>
      <c r="H11" s="259"/>
      <c r="I11" s="245"/>
    </row>
    <row r="12" spans="1:9" x14ac:dyDescent="0.2">
      <c r="A12" s="246"/>
      <c r="B12" s="247"/>
      <c r="C12" s="247"/>
      <c r="D12" s="247"/>
      <c r="E12" s="247"/>
      <c r="F12" s="247"/>
      <c r="G12" s="247"/>
      <c r="H12" s="247"/>
      <c r="I12" s="248"/>
    </row>
    <row r="14" spans="1:9" x14ac:dyDescent="0.2">
      <c r="A14" s="257" t="s">
        <v>225</v>
      </c>
    </row>
  </sheetData>
  <mergeCells count="1">
    <mergeCell ref="D7:E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1240-3CD8-4383-8C4A-9E666592B2A5}">
  <sheetPr codeName="Blad7">
    <pageSetUpPr fitToPage="1"/>
  </sheetPr>
  <dimension ref="A1:H26"/>
  <sheetViews>
    <sheetView topLeftCell="A3" zoomScaleNormal="100" workbookViewId="0">
      <selection activeCell="H15" sqref="H15"/>
    </sheetView>
  </sheetViews>
  <sheetFormatPr baseColWidth="10" defaultColWidth="10.6640625" defaultRowHeight="15" x14ac:dyDescent="0.2"/>
  <cols>
    <col min="1" max="1" width="8.83203125" style="21" bestFit="1" customWidth="1"/>
    <col min="2" max="2" width="29.33203125" style="21" customWidth="1"/>
    <col min="3" max="3" width="16" style="21" bestFit="1" customWidth="1"/>
    <col min="4" max="4" width="16" style="21" customWidth="1"/>
    <col min="5" max="5" width="14.33203125" style="21" bestFit="1" customWidth="1"/>
    <col min="6" max="6" width="17" style="21" customWidth="1"/>
    <col min="7" max="7" width="10.83203125" style="21" bestFit="1" customWidth="1"/>
    <col min="8" max="16384" width="10.6640625" style="21"/>
  </cols>
  <sheetData>
    <row r="1" spans="1:8" x14ac:dyDescent="0.2">
      <c r="A1" s="45"/>
      <c r="B1" s="280" t="s">
        <v>637</v>
      </c>
      <c r="C1" s="45" t="s">
        <v>226</v>
      </c>
      <c r="D1" s="45" t="s">
        <v>227</v>
      </c>
      <c r="E1" s="45" t="s">
        <v>227</v>
      </c>
      <c r="F1" s="45" t="s">
        <v>227</v>
      </c>
      <c r="H1"/>
    </row>
    <row r="2" spans="1:8" x14ac:dyDescent="0.2">
      <c r="A2" s="45"/>
      <c r="B2" s="45" t="s">
        <v>82</v>
      </c>
      <c r="C2" s="45"/>
      <c r="D2" s="45" t="s">
        <v>228</v>
      </c>
      <c r="E2" s="45" t="s">
        <v>229</v>
      </c>
      <c r="F2" s="45" t="s">
        <v>230</v>
      </c>
      <c r="H2"/>
    </row>
    <row r="3" spans="1:8" ht="32" x14ac:dyDescent="0.2">
      <c r="A3" s="45"/>
      <c r="B3" s="45"/>
      <c r="C3" s="45"/>
      <c r="D3" s="521" t="s">
        <v>231</v>
      </c>
      <c r="E3" s="46" t="s">
        <v>232</v>
      </c>
      <c r="F3" s="46" t="s">
        <v>233</v>
      </c>
      <c r="H3"/>
    </row>
    <row r="4" spans="1:8" s="50" customFormat="1" x14ac:dyDescent="0.2">
      <c r="A4" s="51" t="s">
        <v>234</v>
      </c>
      <c r="B4" s="51" t="s">
        <v>465</v>
      </c>
      <c r="C4" s="281">
        <v>120000</v>
      </c>
      <c r="D4" s="47">
        <f>C4/1659</f>
        <v>72.332730560578668</v>
      </c>
      <c r="E4" s="47">
        <f>C4/1200</f>
        <v>100</v>
      </c>
      <c r="F4" s="47">
        <f>C4/800</f>
        <v>150</v>
      </c>
      <c r="H4"/>
    </row>
    <row r="5" spans="1:8" x14ac:dyDescent="0.2">
      <c r="A5" s="51" t="s">
        <v>234</v>
      </c>
      <c r="B5" s="52" t="s">
        <v>462</v>
      </c>
      <c r="C5" s="281">
        <v>115000</v>
      </c>
      <c r="D5" s="47">
        <f t="shared" ref="D5:D12" si="0">C5/1659</f>
        <v>69.318866787221211</v>
      </c>
      <c r="E5" s="47">
        <f>C5/1200</f>
        <v>95.833333333333329</v>
      </c>
      <c r="F5" s="47">
        <f>C5/800</f>
        <v>143.75</v>
      </c>
      <c r="G5" s="48"/>
      <c r="H5"/>
    </row>
    <row r="6" spans="1:8" x14ac:dyDescent="0.2">
      <c r="A6" s="51" t="s">
        <v>234</v>
      </c>
      <c r="B6" s="52" t="s">
        <v>464</v>
      </c>
      <c r="C6" s="281">
        <v>108000</v>
      </c>
      <c r="D6" s="47">
        <f t="shared" si="0"/>
        <v>65.099457504520799</v>
      </c>
      <c r="E6" s="47">
        <f>C6/1200</f>
        <v>90</v>
      </c>
      <c r="F6" s="47">
        <f>C6/800</f>
        <v>135</v>
      </c>
      <c r="G6" s="48"/>
      <c r="H6"/>
    </row>
    <row r="7" spans="1:8" x14ac:dyDescent="0.2">
      <c r="A7" s="51" t="s">
        <v>234</v>
      </c>
      <c r="B7" s="52" t="s">
        <v>463</v>
      </c>
      <c r="C7" s="281">
        <v>100000</v>
      </c>
      <c r="D7" s="47">
        <f t="shared" si="0"/>
        <v>60.277275467148883</v>
      </c>
      <c r="E7" s="47">
        <f>C7/1200</f>
        <v>83.333333333333329</v>
      </c>
      <c r="F7" s="47">
        <f>C7/800</f>
        <v>125</v>
      </c>
      <c r="G7" s="48"/>
      <c r="H7"/>
    </row>
    <row r="8" spans="1:8" x14ac:dyDescent="0.2">
      <c r="A8" s="51" t="s">
        <v>235</v>
      </c>
      <c r="B8" s="52" t="s">
        <v>162</v>
      </c>
      <c r="C8" s="281">
        <v>70000</v>
      </c>
      <c r="D8" s="47">
        <f t="shared" si="0"/>
        <v>42.194092827004219</v>
      </c>
      <c r="E8" s="47">
        <f t="shared" ref="E8" si="1">C8/1200</f>
        <v>58.333333333333336</v>
      </c>
      <c r="F8" s="47">
        <f t="shared" ref="F8" si="2">C8/800</f>
        <v>87.5</v>
      </c>
      <c r="G8" s="48"/>
      <c r="H8"/>
    </row>
    <row r="9" spans="1:8" x14ac:dyDescent="0.2">
      <c r="A9" s="51" t="s">
        <v>236</v>
      </c>
      <c r="B9" s="52" t="s">
        <v>237</v>
      </c>
      <c r="C9" s="281">
        <v>135000</v>
      </c>
      <c r="D9" s="47">
        <f t="shared" si="0"/>
        <v>81.374321880650996</v>
      </c>
      <c r="E9" s="47">
        <f t="shared" ref="E9:E12" si="3">C9/1200</f>
        <v>112.5</v>
      </c>
      <c r="F9" s="47">
        <f t="shared" ref="F9:F12" si="4">C9/800</f>
        <v>168.75</v>
      </c>
      <c r="G9" s="48"/>
      <c r="H9"/>
    </row>
    <row r="10" spans="1:8" x14ac:dyDescent="0.2">
      <c r="A10" s="51" t="s">
        <v>238</v>
      </c>
      <c r="B10" s="52" t="s">
        <v>690</v>
      </c>
      <c r="C10" s="281">
        <v>120000</v>
      </c>
      <c r="D10" s="47">
        <f t="shared" si="0"/>
        <v>72.332730560578668</v>
      </c>
      <c r="E10" s="47">
        <f t="shared" si="3"/>
        <v>100</v>
      </c>
      <c r="F10" s="47">
        <f t="shared" si="4"/>
        <v>150</v>
      </c>
      <c r="G10" s="48"/>
      <c r="H10"/>
    </row>
    <row r="11" spans="1:8" x14ac:dyDescent="0.2">
      <c r="A11" s="51" t="s">
        <v>239</v>
      </c>
      <c r="B11" s="52" t="s">
        <v>691</v>
      </c>
      <c r="C11" s="281">
        <v>10000</v>
      </c>
      <c r="D11" s="47">
        <f t="shared" si="0"/>
        <v>6.0277275467148881</v>
      </c>
      <c r="E11" s="47">
        <f t="shared" si="3"/>
        <v>8.3333333333333339</v>
      </c>
      <c r="F11" s="47">
        <f t="shared" si="4"/>
        <v>12.5</v>
      </c>
      <c r="H11"/>
    </row>
    <row r="12" spans="1:8" x14ac:dyDescent="0.2">
      <c r="A12" s="51" t="s">
        <v>239</v>
      </c>
      <c r="B12" s="52" t="s">
        <v>240</v>
      </c>
      <c r="C12" s="281">
        <v>70000</v>
      </c>
      <c r="D12" s="47">
        <f t="shared" si="0"/>
        <v>42.194092827004219</v>
      </c>
      <c r="E12" s="47">
        <f t="shared" si="3"/>
        <v>58.333333333333336</v>
      </c>
      <c r="F12" s="47">
        <f t="shared" si="4"/>
        <v>87.5</v>
      </c>
      <c r="H12"/>
    </row>
    <row r="13" spans="1:8" x14ac:dyDescent="0.2">
      <c r="E13" s="49"/>
    </row>
    <row r="15" spans="1:8" x14ac:dyDescent="0.2">
      <c r="B15" s="210" t="s">
        <v>241</v>
      </c>
    </row>
    <row r="16" spans="1:8" x14ac:dyDescent="0.2">
      <c r="B16" s="211" t="s">
        <v>638</v>
      </c>
      <c r="C16" s="524">
        <f>100%+4.2%</f>
        <v>1.042</v>
      </c>
    </row>
    <row r="17" spans="1:6" x14ac:dyDescent="0.2">
      <c r="B17" s="211"/>
    </row>
    <row r="20" spans="1:6" x14ac:dyDescent="0.2">
      <c r="A20" s="52" t="s">
        <v>242</v>
      </c>
    </row>
    <row r="21" spans="1:6" x14ac:dyDescent="0.2">
      <c r="A21" s="45"/>
      <c r="B21" s="280" t="s">
        <v>637</v>
      </c>
      <c r="C21" s="45" t="s">
        <v>226</v>
      </c>
      <c r="D21" s="45" t="s">
        <v>227</v>
      </c>
      <c r="E21" s="45" t="s">
        <v>227</v>
      </c>
      <c r="F21" s="45" t="s">
        <v>227</v>
      </c>
    </row>
    <row r="22" spans="1:6" x14ac:dyDescent="0.2">
      <c r="A22" s="52" t="s">
        <v>242</v>
      </c>
      <c r="B22" s="52" t="s">
        <v>466</v>
      </c>
      <c r="C22" s="315">
        <v>160000</v>
      </c>
      <c r="D22" s="47">
        <f>(C22/1659)</f>
        <v>96.443640747438209</v>
      </c>
      <c r="F22" s="422"/>
    </row>
    <row r="23" spans="1:6" x14ac:dyDescent="0.2">
      <c r="A23" s="52" t="s">
        <v>242</v>
      </c>
      <c r="B23" s="52" t="s">
        <v>243</v>
      </c>
      <c r="C23" s="47"/>
      <c r="D23" s="47">
        <v>72</v>
      </c>
      <c r="E23" s="424"/>
      <c r="F23" s="422"/>
    </row>
    <row r="24" spans="1:6" x14ac:dyDescent="0.2">
      <c r="A24" s="52" t="s">
        <v>242</v>
      </c>
      <c r="B24" s="52" t="s">
        <v>163</v>
      </c>
      <c r="C24" s="47"/>
      <c r="D24" s="47">
        <v>55</v>
      </c>
      <c r="E24" s="424"/>
      <c r="F24" s="422"/>
    </row>
    <row r="26" spans="1:6" x14ac:dyDescent="0.2">
      <c r="A26" s="520" t="s">
        <v>715</v>
      </c>
      <c r="B26" s="520"/>
    </row>
  </sheetData>
  <sheetProtection algorithmName="SHA-512" hashValue="77ZL02nnBjjXkuCpNEFyzteahMIgMGIPul6J4/ZZcfIEBRkX7U1R3vGmz5ksUW7X7Qn8OSdrcT9Pq5WWPUcTuA==" saltValue="A2x4qWBKEZT3gCHDIFjUW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33" orientation="portrait" r:id="rId1"/>
  <headerFooter>
    <oddFooter>&amp;L&amp;D&amp;R&amp;F - 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BC0B7-72FD-4429-B982-7DC72B9BFCBA}">
  <dimension ref="A1:AG107"/>
  <sheetViews>
    <sheetView showGridLines="0" topLeftCell="A2" zoomScale="80" zoomScaleNormal="80" workbookViewId="0">
      <selection activeCell="K33" sqref="K32:K33"/>
    </sheetView>
  </sheetViews>
  <sheetFormatPr baseColWidth="10" defaultColWidth="9.1640625" defaultRowHeight="16" customHeight="1" outlineLevelCol="1" x14ac:dyDescent="0.2"/>
  <cols>
    <col min="1" max="1" width="2.6640625" style="320" customWidth="1"/>
    <col min="2" max="2" width="13.5" style="320" customWidth="1"/>
    <col min="3" max="3" width="11.5" style="320" customWidth="1"/>
    <col min="4" max="4" width="48" style="320" customWidth="1"/>
    <col min="5" max="5" width="42.6640625" style="320" customWidth="1"/>
    <col min="6" max="6" width="18.5" style="321" customWidth="1"/>
    <col min="7" max="7" width="16.1640625" style="353" customWidth="1"/>
    <col min="8" max="8" width="13.83203125" style="320" customWidth="1"/>
    <col min="9" max="9" width="20.5" style="320" customWidth="1"/>
    <col min="10" max="10" width="5" style="320" customWidth="1"/>
    <col min="11" max="12" width="22.6640625" style="320" customWidth="1"/>
    <col min="13" max="13" width="10.1640625" style="320" customWidth="1"/>
    <col min="14" max="14" width="13.6640625" style="320" customWidth="1"/>
    <col min="15" max="15" width="3.5" style="320" customWidth="1"/>
    <col min="16" max="22" width="18.1640625" style="320" customWidth="1"/>
    <col min="23" max="23" width="28.83203125" style="320" bestFit="1" customWidth="1" outlineLevel="1"/>
    <col min="24" max="24" width="7.83203125" style="320" customWidth="1"/>
    <col min="25" max="25" width="8.6640625" style="320" customWidth="1"/>
    <col min="26" max="26" width="12.5" style="320" customWidth="1"/>
    <col min="27" max="27" width="37.83203125" style="320" customWidth="1"/>
    <col min="28" max="28" width="82.33203125" style="320" customWidth="1"/>
    <col min="29" max="29" width="33.1640625" style="320" customWidth="1"/>
    <col min="30" max="16384" width="9.1640625" style="320"/>
  </cols>
  <sheetData>
    <row r="1" spans="2:31" ht="21.5" customHeight="1" x14ac:dyDescent="0.2">
      <c r="B1" s="590"/>
      <c r="C1" s="590"/>
      <c r="D1" s="323" t="s">
        <v>490</v>
      </c>
      <c r="E1" s="320" t="s">
        <v>502</v>
      </c>
      <c r="H1" s="324"/>
      <c r="I1" s="324"/>
      <c r="W1" s="325" t="s">
        <v>473</v>
      </c>
    </row>
    <row r="2" spans="2:31" ht="16" customHeight="1" x14ac:dyDescent="0.2">
      <c r="E2" s="324"/>
      <c r="F2" s="327"/>
      <c r="G2" s="328"/>
      <c r="H2" s="324"/>
      <c r="I2" s="324"/>
      <c r="W2" s="320" t="s">
        <v>475</v>
      </c>
    </row>
    <row r="3" spans="2:31" ht="16" customHeight="1" x14ac:dyDescent="0.2">
      <c r="B3" s="329" t="s">
        <v>473</v>
      </c>
      <c r="C3" s="330"/>
      <c r="D3" s="391"/>
      <c r="E3" s="392"/>
      <c r="F3" s="393"/>
      <c r="G3" s="591"/>
      <c r="H3" s="591"/>
      <c r="I3" s="591"/>
      <c r="W3" s="320" t="s">
        <v>476</v>
      </c>
    </row>
    <row r="4" spans="2:31" ht="16" customHeight="1" x14ac:dyDescent="0.2">
      <c r="B4" s="331" t="s">
        <v>48</v>
      </c>
      <c r="C4" s="332"/>
      <c r="D4" s="394"/>
      <c r="E4" s="395"/>
      <c r="F4" s="396"/>
      <c r="G4" s="324"/>
      <c r="H4" s="324"/>
      <c r="I4" s="324"/>
      <c r="W4" s="320" t="s">
        <v>494</v>
      </c>
    </row>
    <row r="5" spans="2:31" ht="16" customHeight="1" x14ac:dyDescent="0.2">
      <c r="B5" s="331" t="s">
        <v>498</v>
      </c>
      <c r="C5" s="332"/>
      <c r="D5" s="394"/>
      <c r="E5" s="395"/>
      <c r="F5" s="397"/>
      <c r="G5" s="334"/>
      <c r="H5" s="324"/>
      <c r="I5" s="324"/>
      <c r="W5" s="320" t="s">
        <v>495</v>
      </c>
    </row>
    <row r="6" spans="2:31" ht="16" customHeight="1" x14ac:dyDescent="0.2">
      <c r="B6" s="331" t="s">
        <v>50</v>
      </c>
      <c r="C6" s="332"/>
      <c r="D6" s="394"/>
      <c r="E6" s="395"/>
      <c r="F6" s="398"/>
      <c r="G6" s="334"/>
      <c r="H6" s="324"/>
      <c r="I6" s="324"/>
      <c r="W6" s="320" t="s">
        <v>493</v>
      </c>
    </row>
    <row r="7" spans="2:31" ht="16" customHeight="1" x14ac:dyDescent="0.2">
      <c r="B7" s="331" t="s">
        <v>474</v>
      </c>
      <c r="C7" s="332"/>
      <c r="D7" s="394"/>
      <c r="E7" s="395"/>
      <c r="F7" s="399"/>
      <c r="G7" s="334"/>
      <c r="I7" s="324"/>
      <c r="W7" s="320" t="s">
        <v>492</v>
      </c>
    </row>
    <row r="8" spans="2:31" ht="16" customHeight="1" x14ac:dyDescent="0.2">
      <c r="B8" s="336" t="s">
        <v>47</v>
      </c>
      <c r="C8" s="337"/>
      <c r="D8" s="400"/>
      <c r="E8" s="401"/>
      <c r="F8" s="402"/>
      <c r="G8" s="334"/>
      <c r="H8" s="324"/>
      <c r="I8" s="324"/>
      <c r="W8" s="320" t="s">
        <v>477</v>
      </c>
    </row>
    <row r="9" spans="2:31" ht="16" customHeight="1" x14ac:dyDescent="0.2">
      <c r="G9" s="320"/>
      <c r="H9" s="324"/>
      <c r="I9" s="324"/>
      <c r="W9" s="320" t="s">
        <v>478</v>
      </c>
    </row>
    <row r="10" spans="2:31" ht="16" customHeight="1" x14ac:dyDescent="0.2">
      <c r="B10" s="338"/>
      <c r="C10" s="339"/>
      <c r="D10" s="339"/>
      <c r="E10" s="339"/>
      <c r="F10" s="340"/>
      <c r="G10" s="334"/>
      <c r="H10" s="324"/>
      <c r="I10" s="324"/>
      <c r="W10" s="320" t="s">
        <v>479</v>
      </c>
    </row>
    <row r="11" spans="2:31" ht="16" customHeight="1" x14ac:dyDescent="0.2">
      <c r="B11" s="341" t="s">
        <v>480</v>
      </c>
      <c r="C11" s="342" t="s">
        <v>110</v>
      </c>
      <c r="D11" s="342" t="s">
        <v>499</v>
      </c>
      <c r="E11" s="343" t="s">
        <v>500</v>
      </c>
      <c r="F11" s="344" t="s">
        <v>481</v>
      </c>
      <c r="G11" s="344" t="s">
        <v>482</v>
      </c>
      <c r="U11" s="320" t="s">
        <v>483</v>
      </c>
    </row>
    <row r="12" spans="2:31" s="345" customFormat="1" ht="16" customHeight="1" x14ac:dyDescent="0.2">
      <c r="B12" s="403"/>
      <c r="C12" s="404"/>
      <c r="D12" s="405"/>
      <c r="E12" s="408"/>
      <c r="F12" s="407">
        <f ca="1">SUMIF(Loonkosten!$B$4:$F$12,E12,Loonkosten!$D$4:$D$12)</f>
        <v>0</v>
      </c>
      <c r="G12" s="346">
        <f t="shared" ref="G12:G29" ca="1" si="0">IFERROR(C12*F12,"")</f>
        <v>0</v>
      </c>
      <c r="U12" s="347" t="s">
        <v>491</v>
      </c>
    </row>
    <row r="13" spans="2:31" ht="16" customHeight="1" x14ac:dyDescent="0.2">
      <c r="B13" s="403"/>
      <c r="C13" s="404"/>
      <c r="D13" s="405"/>
      <c r="E13" s="408"/>
      <c r="F13" s="407">
        <f ca="1">SUMIF(Loonkosten!$B$4:$F$12,E13,Loonkosten!$D$4:$D$12)</f>
        <v>0</v>
      </c>
      <c r="G13" s="346">
        <f t="shared" ca="1" si="0"/>
        <v>0</v>
      </c>
      <c r="M13" s="322"/>
      <c r="N13" s="322"/>
      <c r="O13" s="322"/>
      <c r="P13" s="322"/>
      <c r="Q13" s="322"/>
      <c r="R13" s="322"/>
      <c r="S13" s="322"/>
      <c r="T13" s="322"/>
      <c r="U13" s="320" t="s">
        <v>484</v>
      </c>
      <c r="V13" s="333"/>
    </row>
    <row r="14" spans="2:31" ht="16" customHeight="1" x14ac:dyDescent="0.2">
      <c r="B14" s="403"/>
      <c r="C14" s="404"/>
      <c r="D14" s="405"/>
      <c r="E14" s="408"/>
      <c r="F14" s="407">
        <f ca="1">SUMIF(Loonkosten!$B$4:$F$12,E14,Loonkosten!$D$4:$D$12)</f>
        <v>0</v>
      </c>
      <c r="G14" s="346">
        <f t="shared" ca="1" si="0"/>
        <v>0</v>
      </c>
      <c r="M14" s="322"/>
      <c r="N14" s="322"/>
      <c r="O14" s="322"/>
      <c r="P14" s="322"/>
      <c r="Q14" s="322"/>
      <c r="R14" s="322"/>
      <c r="S14" s="322"/>
      <c r="T14" s="322"/>
      <c r="U14" s="320" t="s">
        <v>496</v>
      </c>
      <c r="V14" s="333"/>
    </row>
    <row r="15" spans="2:31" ht="16" customHeight="1" x14ac:dyDescent="0.2">
      <c r="B15" s="403"/>
      <c r="C15" s="404"/>
      <c r="D15" s="405"/>
      <c r="E15" s="408"/>
      <c r="F15" s="407">
        <f ca="1">SUMIF(Loonkosten!$B$4:$F$12,E15,Loonkosten!$D$4:$D$12)</f>
        <v>0</v>
      </c>
      <c r="G15" s="346">
        <f t="shared" ca="1" si="0"/>
        <v>0</v>
      </c>
      <c r="U15" s="320" t="s">
        <v>497</v>
      </c>
      <c r="AB15" s="326"/>
      <c r="AC15" s="326"/>
      <c r="AD15" s="326"/>
      <c r="AE15" s="326"/>
    </row>
    <row r="16" spans="2:31" s="347" customFormat="1" ht="16" customHeight="1" x14ac:dyDescent="0.2">
      <c r="B16" s="403"/>
      <c r="C16" s="404"/>
      <c r="D16" s="405"/>
      <c r="E16" s="408"/>
      <c r="F16" s="407">
        <f ca="1">SUMIF(Loonkosten!$B$4:$F$12,E16,Loonkosten!$D$4:$D$12)</f>
        <v>0</v>
      </c>
      <c r="G16" s="346">
        <f t="shared" ca="1" si="0"/>
        <v>0</v>
      </c>
      <c r="M16" s="348"/>
      <c r="N16" s="348"/>
      <c r="O16" s="348"/>
      <c r="P16" s="348"/>
      <c r="Q16" s="348"/>
      <c r="R16" s="348"/>
      <c r="S16" s="348"/>
      <c r="T16" s="348"/>
      <c r="U16" s="320"/>
      <c r="V16" s="350"/>
      <c r="AB16" s="351"/>
      <c r="AC16" s="351"/>
      <c r="AD16" s="351"/>
      <c r="AE16" s="351"/>
    </row>
    <row r="17" spans="2:31" ht="16" customHeight="1" x14ac:dyDescent="0.2">
      <c r="B17" s="403"/>
      <c r="C17" s="404"/>
      <c r="D17" s="405"/>
      <c r="E17" s="408"/>
      <c r="F17" s="407">
        <f ca="1">SUMIF(Loonkosten!$B$4:$F$12,E17,Loonkosten!$D$4:$D$12)</f>
        <v>0</v>
      </c>
      <c r="G17" s="346">
        <f t="shared" ca="1" si="0"/>
        <v>0</v>
      </c>
      <c r="M17" s="322"/>
      <c r="N17" s="322"/>
      <c r="O17" s="322"/>
      <c r="P17" s="322"/>
      <c r="Q17" s="322"/>
      <c r="R17" s="322"/>
      <c r="S17" s="322"/>
      <c r="T17" s="322"/>
      <c r="V17" s="333"/>
      <c r="AB17" s="352"/>
      <c r="AC17" s="352"/>
      <c r="AD17" s="352"/>
      <c r="AE17" s="352"/>
    </row>
    <row r="18" spans="2:31" ht="16" customHeight="1" x14ac:dyDescent="0.2">
      <c r="B18" s="403"/>
      <c r="C18" s="404"/>
      <c r="D18" s="405"/>
      <c r="E18" s="408"/>
      <c r="F18" s="407">
        <f ca="1">SUMIF(Loonkosten!$B$4:$F$12,E18,Loonkosten!$D$4:$D$12)</f>
        <v>0</v>
      </c>
      <c r="G18" s="346">
        <f t="shared" ca="1" si="0"/>
        <v>0</v>
      </c>
      <c r="M18" s="322"/>
      <c r="N18" s="322"/>
      <c r="O18" s="322"/>
      <c r="P18" s="322"/>
      <c r="Q18" s="322"/>
      <c r="R18" s="322"/>
      <c r="S18" s="322"/>
      <c r="T18" s="322"/>
      <c r="V18" s="333"/>
      <c r="AB18" s="352"/>
      <c r="AC18" s="352"/>
      <c r="AD18" s="352"/>
      <c r="AE18" s="352"/>
    </row>
    <row r="19" spans="2:31" ht="16" customHeight="1" x14ac:dyDescent="0.2">
      <c r="B19" s="403"/>
      <c r="C19" s="404"/>
      <c r="D19" s="405"/>
      <c r="E19" s="408"/>
      <c r="F19" s="407">
        <f ca="1">SUMIF(Loonkosten!$B$4:$F$12,E19,Loonkosten!$D$4:$D$12)</f>
        <v>0</v>
      </c>
      <c r="G19" s="346">
        <f t="shared" ca="1" si="0"/>
        <v>0</v>
      </c>
      <c r="M19" s="322"/>
      <c r="N19" s="322"/>
      <c r="O19" s="322"/>
      <c r="P19" s="322"/>
      <c r="Q19" s="322"/>
      <c r="R19" s="322"/>
      <c r="S19" s="322"/>
      <c r="T19" s="322"/>
      <c r="V19" s="322"/>
      <c r="AB19" s="326"/>
    </row>
    <row r="20" spans="2:31" ht="16" customHeight="1" x14ac:dyDescent="0.2">
      <c r="B20" s="403"/>
      <c r="C20" s="404"/>
      <c r="D20" s="405"/>
      <c r="E20" s="408"/>
      <c r="F20" s="407">
        <f ca="1">SUMIF(Loonkosten!$B$4:$F$12,E20,Loonkosten!$D$4:$D$12)</f>
        <v>0</v>
      </c>
      <c r="G20" s="346">
        <f t="shared" ca="1" si="0"/>
        <v>0</v>
      </c>
      <c r="M20" s="322"/>
      <c r="N20" s="322"/>
      <c r="O20" s="322"/>
      <c r="P20" s="322"/>
      <c r="Q20" s="322"/>
      <c r="R20" s="322"/>
      <c r="S20" s="322"/>
      <c r="T20" s="322"/>
      <c r="V20" s="322"/>
      <c r="AB20" s="326"/>
    </row>
    <row r="21" spans="2:31" ht="16" customHeight="1" x14ac:dyDescent="0.2">
      <c r="B21" s="403"/>
      <c r="C21" s="404"/>
      <c r="D21" s="405"/>
      <c r="E21" s="408"/>
      <c r="F21" s="407">
        <f ca="1">SUMIF(Loonkosten!$B$4:$F$12,E21,Loonkosten!$D$4:$D$12)</f>
        <v>0</v>
      </c>
      <c r="G21" s="346">
        <f t="shared" ca="1" si="0"/>
        <v>0</v>
      </c>
      <c r="M21" s="322"/>
      <c r="N21" s="322"/>
      <c r="O21" s="322"/>
      <c r="P21" s="322"/>
      <c r="Q21" s="322"/>
      <c r="R21" s="322"/>
      <c r="S21" s="322"/>
      <c r="T21" s="322"/>
      <c r="V21" s="322"/>
      <c r="AB21" s="326"/>
    </row>
    <row r="22" spans="2:31" ht="16" customHeight="1" x14ac:dyDescent="0.2">
      <c r="B22" s="403"/>
      <c r="C22" s="404"/>
      <c r="D22" s="405"/>
      <c r="E22" s="408"/>
      <c r="F22" s="407">
        <f ca="1">SUMIF(Loonkosten!$B$4:$F$12,E22,Loonkosten!$D$4:$D$12)</f>
        <v>0</v>
      </c>
      <c r="G22" s="346">
        <f t="shared" ca="1" si="0"/>
        <v>0</v>
      </c>
      <c r="M22" s="322"/>
      <c r="N22" s="322"/>
      <c r="O22" s="322"/>
      <c r="P22" s="322"/>
      <c r="Q22" s="322"/>
      <c r="R22" s="322"/>
      <c r="S22" s="322"/>
      <c r="T22" s="322"/>
      <c r="V22" s="322"/>
      <c r="AB22" s="326"/>
    </row>
    <row r="23" spans="2:31" ht="16" customHeight="1" x14ac:dyDescent="0.2">
      <c r="B23" s="403"/>
      <c r="C23" s="404"/>
      <c r="D23" s="405"/>
      <c r="E23" s="408"/>
      <c r="F23" s="407">
        <f ca="1">SUMIF(Loonkosten!$B$4:$F$12,E23,Loonkosten!$D$4:$D$12)</f>
        <v>0</v>
      </c>
      <c r="G23" s="346">
        <f t="shared" ca="1" si="0"/>
        <v>0</v>
      </c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AB23" s="326"/>
    </row>
    <row r="24" spans="2:31" ht="16" customHeight="1" x14ac:dyDescent="0.2">
      <c r="B24" s="403"/>
      <c r="C24" s="404"/>
      <c r="D24" s="405"/>
      <c r="E24" s="408"/>
      <c r="F24" s="407">
        <f ca="1">SUMIF(Loonkosten!$B$4:$F$12,E24,Loonkosten!$D$4:$D$12)</f>
        <v>0</v>
      </c>
      <c r="G24" s="346">
        <f t="shared" ca="1" si="0"/>
        <v>0</v>
      </c>
      <c r="M24" s="322"/>
      <c r="N24" s="322"/>
      <c r="O24" s="322"/>
      <c r="P24" s="322"/>
      <c r="Q24" s="322"/>
      <c r="R24" s="322"/>
      <c r="S24" s="322"/>
      <c r="T24" s="322"/>
      <c r="U24" s="322"/>
      <c r="V24" s="333"/>
    </row>
    <row r="25" spans="2:31" ht="16" customHeight="1" x14ac:dyDescent="0.2">
      <c r="B25" s="403"/>
      <c r="C25" s="404"/>
      <c r="D25" s="405"/>
      <c r="E25" s="408"/>
      <c r="F25" s="407">
        <f ca="1">SUMIF(Loonkosten!$B$4:$F$12,E25,Loonkosten!$D$4:$D$12)</f>
        <v>0</v>
      </c>
      <c r="G25" s="346">
        <f t="shared" ca="1" si="0"/>
        <v>0</v>
      </c>
      <c r="M25" s="322"/>
      <c r="N25" s="322"/>
      <c r="O25" s="322"/>
      <c r="P25" s="322"/>
      <c r="Q25" s="322"/>
      <c r="R25" s="322"/>
      <c r="S25" s="322"/>
      <c r="T25" s="322"/>
      <c r="U25" s="322"/>
      <c r="V25" s="333"/>
    </row>
    <row r="26" spans="2:31" ht="16" customHeight="1" x14ac:dyDescent="0.2">
      <c r="B26" s="403"/>
      <c r="C26" s="404"/>
      <c r="D26" s="405"/>
      <c r="E26" s="408"/>
      <c r="F26" s="407">
        <f ca="1">SUMIF(Loonkosten!$B$4:$F$12,E26,Loonkosten!$D$4:$D$12)</f>
        <v>0</v>
      </c>
      <c r="G26" s="346">
        <f t="shared" ca="1" si="0"/>
        <v>0</v>
      </c>
      <c r="M26" s="322"/>
      <c r="N26" s="322"/>
      <c r="O26" s="322"/>
      <c r="P26" s="322"/>
      <c r="Q26" s="322"/>
      <c r="R26" s="322"/>
      <c r="S26" s="322"/>
      <c r="T26" s="322"/>
      <c r="U26" s="322"/>
      <c r="V26" s="333"/>
    </row>
    <row r="27" spans="2:31" ht="16" customHeight="1" x14ac:dyDescent="0.2">
      <c r="B27" s="403"/>
      <c r="C27" s="404"/>
      <c r="D27" s="405"/>
      <c r="E27" s="408"/>
      <c r="F27" s="407">
        <f ca="1">SUMIF(Loonkosten!$B$4:$F$12,E27,Loonkosten!$D$4:$D$12)</f>
        <v>0</v>
      </c>
      <c r="G27" s="346">
        <f t="shared" ca="1" si="0"/>
        <v>0</v>
      </c>
      <c r="M27" s="322"/>
      <c r="N27" s="322"/>
      <c r="O27" s="322"/>
      <c r="P27" s="322"/>
      <c r="Q27" s="322"/>
      <c r="R27" s="322"/>
      <c r="S27" s="322"/>
      <c r="T27" s="322"/>
      <c r="U27" s="322"/>
      <c r="V27" s="322"/>
    </row>
    <row r="28" spans="2:31" ht="16" customHeight="1" x14ac:dyDescent="0.2">
      <c r="B28" s="403"/>
      <c r="C28" s="404"/>
      <c r="D28" s="405"/>
      <c r="E28" s="408"/>
      <c r="F28" s="407">
        <f ca="1">SUMIF(Loonkosten!$B$4:$F$12,E28,Loonkosten!$D$4:$D$12)</f>
        <v>0</v>
      </c>
      <c r="G28" s="346">
        <f t="shared" ca="1" si="0"/>
        <v>0</v>
      </c>
      <c r="M28" s="322"/>
      <c r="N28" s="322"/>
      <c r="O28" s="322"/>
      <c r="P28" s="322"/>
      <c r="Q28" s="322"/>
      <c r="R28" s="322"/>
      <c r="S28" s="322"/>
      <c r="T28" s="322"/>
      <c r="U28" s="322"/>
      <c r="V28" s="333"/>
    </row>
    <row r="29" spans="2:31" ht="16" customHeight="1" x14ac:dyDescent="0.2">
      <c r="B29" s="403"/>
      <c r="C29" s="404"/>
      <c r="D29" s="405"/>
      <c r="E29" s="408"/>
      <c r="F29" s="407">
        <f ca="1">SUMIF(Loonkosten!$B$4:$F$12,E29,Loonkosten!$D$4:$D$12)</f>
        <v>0</v>
      </c>
      <c r="G29" s="346">
        <f t="shared" ca="1" si="0"/>
        <v>0</v>
      </c>
      <c r="M29" s="322"/>
      <c r="N29" s="322"/>
      <c r="O29" s="322"/>
      <c r="P29" s="322"/>
      <c r="Q29" s="322"/>
      <c r="R29" s="322"/>
      <c r="S29" s="322"/>
      <c r="T29" s="322"/>
      <c r="U29" s="322"/>
      <c r="V29" s="333"/>
    </row>
    <row r="30" spans="2:31" ht="16" customHeight="1" x14ac:dyDescent="0.2">
      <c r="B30" s="413" t="s">
        <v>501</v>
      </c>
      <c r="C30" s="411">
        <f>SUM(C12:C29)</f>
        <v>0</v>
      </c>
      <c r="D30" s="409"/>
      <c r="E30" s="409"/>
      <c r="F30" s="410"/>
      <c r="G30" s="412">
        <f ca="1">SUM(G12:G29)</f>
        <v>0</v>
      </c>
      <c r="N30" s="322"/>
      <c r="O30" s="322"/>
      <c r="P30" s="322"/>
      <c r="Q30" s="322"/>
      <c r="R30" s="322"/>
      <c r="S30" s="322"/>
      <c r="T30" s="322"/>
      <c r="U30" s="322"/>
      <c r="V30" s="322"/>
      <c r="W30" s="333"/>
    </row>
    <row r="31" spans="2:31" ht="16" customHeight="1" x14ac:dyDescent="0.2">
      <c r="K31" s="345"/>
      <c r="L31" s="345"/>
      <c r="M31" s="345"/>
      <c r="N31" s="345"/>
      <c r="O31" s="322"/>
      <c r="P31" s="322"/>
      <c r="Q31" s="322"/>
      <c r="R31" s="322"/>
      <c r="S31" s="322"/>
      <c r="T31" s="322"/>
      <c r="U31" s="322"/>
      <c r="V31" s="322"/>
      <c r="X31" s="333"/>
    </row>
    <row r="32" spans="2:31" ht="16" customHeight="1" x14ac:dyDescent="0.2">
      <c r="F32" s="414"/>
      <c r="G32" s="415"/>
      <c r="H32" s="354"/>
      <c r="K32" s="345"/>
      <c r="L32" s="345"/>
      <c r="M32" s="345"/>
      <c r="N32" s="345"/>
      <c r="O32" s="322"/>
      <c r="P32" s="322"/>
      <c r="Q32" s="322"/>
      <c r="R32" s="322"/>
      <c r="S32" s="322"/>
      <c r="T32" s="322"/>
      <c r="U32" s="322"/>
      <c r="V32" s="322"/>
      <c r="X32" s="333"/>
    </row>
    <row r="33" spans="2:24" ht="16" customHeight="1" x14ac:dyDescent="0.2">
      <c r="F33" s="416" t="s">
        <v>485</v>
      </c>
      <c r="G33" s="395"/>
      <c r="H33" s="396"/>
      <c r="J33" s="345"/>
      <c r="L33" s="355"/>
      <c r="M33" s="355"/>
      <c r="N33" s="345"/>
      <c r="O33" s="322"/>
      <c r="P33" s="322"/>
      <c r="Q33" s="322"/>
      <c r="R33" s="322"/>
      <c r="S33" s="322"/>
      <c r="T33" s="322"/>
      <c r="U33" s="322"/>
      <c r="V33" s="322"/>
      <c r="X33" s="333"/>
    </row>
    <row r="34" spans="2:24" ht="16" customHeight="1" x14ac:dyDescent="0.2">
      <c r="F34" s="417"/>
      <c r="G34" s="418"/>
      <c r="H34" s="396"/>
      <c r="J34" s="345"/>
      <c r="K34" s="345"/>
      <c r="L34" s="345"/>
      <c r="M34" s="345"/>
      <c r="N34" s="345"/>
      <c r="O34" s="322"/>
      <c r="P34" s="322"/>
      <c r="Q34" s="322"/>
      <c r="R34" s="322"/>
      <c r="S34" s="322"/>
      <c r="T34" s="322"/>
      <c r="U34" s="322"/>
      <c r="V34" s="322"/>
      <c r="X34" s="333"/>
    </row>
    <row r="35" spans="2:24" ht="16" customHeight="1" x14ac:dyDescent="0.2">
      <c r="F35" s="417"/>
      <c r="G35" s="395"/>
      <c r="H35" s="396"/>
      <c r="J35" s="345"/>
      <c r="K35" s="345"/>
      <c r="L35" s="345"/>
      <c r="M35" s="345"/>
      <c r="N35" s="345"/>
      <c r="O35" s="322"/>
      <c r="P35" s="322"/>
      <c r="Q35" s="322"/>
      <c r="R35" s="322"/>
      <c r="S35" s="322"/>
      <c r="T35" s="322"/>
      <c r="U35" s="322"/>
      <c r="V35" s="322"/>
      <c r="X35" s="333"/>
    </row>
    <row r="36" spans="2:24" ht="16" customHeight="1" x14ac:dyDescent="0.2">
      <c r="F36" s="417"/>
      <c r="G36" s="395"/>
      <c r="H36" s="396"/>
      <c r="K36" s="345"/>
      <c r="L36" s="345"/>
      <c r="M36" s="345"/>
      <c r="N36" s="345"/>
      <c r="X36" s="333"/>
    </row>
    <row r="37" spans="2:24" ht="16" customHeight="1" x14ac:dyDescent="0.2">
      <c r="F37" s="417"/>
      <c r="G37" s="395"/>
      <c r="H37" s="396"/>
      <c r="K37" s="345"/>
      <c r="L37" s="345"/>
      <c r="M37" s="345"/>
      <c r="N37" s="345"/>
      <c r="W37" s="345"/>
      <c r="X37" s="356"/>
    </row>
    <row r="38" spans="2:24" ht="16" customHeight="1" x14ac:dyDescent="0.2">
      <c r="F38" s="417"/>
      <c r="G38" s="395"/>
      <c r="H38" s="396"/>
      <c r="K38" s="345"/>
      <c r="L38" s="345"/>
      <c r="M38" s="345"/>
      <c r="N38" s="345"/>
      <c r="X38" s="356"/>
    </row>
    <row r="39" spans="2:24" ht="16" customHeight="1" x14ac:dyDescent="0.2">
      <c r="F39" s="417"/>
      <c r="G39" s="395"/>
      <c r="H39" s="396"/>
      <c r="K39" s="345"/>
      <c r="L39" s="345"/>
      <c r="M39" s="345"/>
      <c r="N39" s="345"/>
      <c r="X39" s="356"/>
    </row>
    <row r="40" spans="2:24" ht="16" customHeight="1" x14ac:dyDescent="0.2">
      <c r="F40" s="417"/>
      <c r="G40" s="395"/>
      <c r="H40" s="396"/>
      <c r="K40" s="345"/>
      <c r="L40" s="345"/>
      <c r="M40" s="345"/>
      <c r="N40" s="345"/>
      <c r="X40" s="333"/>
    </row>
    <row r="41" spans="2:24" s="345" customFormat="1" ht="16" customHeight="1" x14ac:dyDescent="0.2">
      <c r="F41" s="419"/>
      <c r="G41" s="420"/>
      <c r="H41" s="402"/>
      <c r="J41" s="357"/>
      <c r="W41" s="320"/>
      <c r="X41" s="358"/>
    </row>
    <row r="42" spans="2:24" ht="16" customHeight="1" x14ac:dyDescent="0.2">
      <c r="B42" s="335"/>
      <c r="D42" s="345"/>
      <c r="G42" s="359"/>
      <c r="H42" s="345"/>
      <c r="I42" s="345"/>
      <c r="J42" s="345"/>
      <c r="K42" s="345"/>
      <c r="L42" s="345"/>
      <c r="M42" s="345"/>
      <c r="N42" s="345"/>
      <c r="X42" s="333"/>
    </row>
    <row r="43" spans="2:24" ht="16" customHeight="1" x14ac:dyDescent="0.2">
      <c r="G43" s="360"/>
      <c r="H43" s="345"/>
      <c r="I43" s="345"/>
      <c r="J43" s="345"/>
      <c r="K43" s="345"/>
      <c r="L43" s="345"/>
      <c r="M43" s="345"/>
      <c r="N43" s="345"/>
      <c r="X43" s="333"/>
    </row>
    <row r="44" spans="2:24" ht="16" customHeight="1" x14ac:dyDescent="0.2">
      <c r="G44" s="360"/>
      <c r="H44" s="345"/>
      <c r="I44" s="345"/>
      <c r="J44" s="345"/>
      <c r="X44" s="333"/>
    </row>
    <row r="45" spans="2:24" ht="16" customHeight="1" x14ac:dyDescent="0.2">
      <c r="B45" s="361" t="s">
        <v>486</v>
      </c>
      <c r="C45" s="362"/>
      <c r="D45" s="363"/>
      <c r="E45" s="364"/>
      <c r="F45" s="365"/>
      <c r="G45" s="360"/>
      <c r="H45" s="345"/>
      <c r="I45" s="345"/>
      <c r="J45" s="345"/>
      <c r="X45" s="322"/>
    </row>
    <row r="46" spans="2:24" ht="16" customHeight="1" x14ac:dyDescent="0.2">
      <c r="B46" s="366" t="s">
        <v>487</v>
      </c>
      <c r="D46" s="345"/>
      <c r="E46" s="367"/>
      <c r="F46" s="368"/>
      <c r="G46" s="360"/>
      <c r="H46" s="345"/>
      <c r="I46" s="345"/>
      <c r="J46" s="345"/>
      <c r="U46" s="369"/>
      <c r="X46" s="333"/>
    </row>
    <row r="47" spans="2:24" ht="16" customHeight="1" x14ac:dyDescent="0.2">
      <c r="B47" s="370"/>
      <c r="C47" s="345" t="s">
        <v>488</v>
      </c>
      <c r="D47" s="345"/>
      <c r="E47" s="367"/>
      <c r="F47" s="368"/>
      <c r="G47" s="360"/>
      <c r="H47" s="345"/>
      <c r="I47" s="345"/>
      <c r="J47" s="345"/>
      <c r="U47" s="369"/>
      <c r="X47" s="322"/>
    </row>
    <row r="48" spans="2:24" ht="16" customHeight="1" x14ac:dyDescent="0.2">
      <c r="B48" s="406"/>
      <c r="C48" s="371" t="s">
        <v>489</v>
      </c>
      <c r="D48" s="371"/>
      <c r="E48" s="372"/>
      <c r="F48" s="373"/>
      <c r="G48" s="360"/>
      <c r="H48" s="345"/>
      <c r="I48" s="345"/>
      <c r="J48" s="345"/>
      <c r="U48" s="369"/>
      <c r="X48" s="322"/>
    </row>
    <row r="49" spans="2:28" s="324" customFormat="1" ht="16" customHeight="1" x14ac:dyDescent="0.2">
      <c r="B49" s="374"/>
      <c r="C49" s="375"/>
      <c r="D49" s="375"/>
      <c r="E49" s="375"/>
      <c r="F49" s="376"/>
      <c r="G49" s="377"/>
      <c r="H49" s="375"/>
      <c r="I49" s="375"/>
      <c r="J49" s="375"/>
      <c r="Y49" s="379"/>
      <c r="Z49" s="380"/>
      <c r="AA49" s="378"/>
      <c r="AB49" s="349"/>
    </row>
    <row r="50" spans="2:28" s="324" customFormat="1" ht="16" customHeight="1" x14ac:dyDescent="0.2">
      <c r="B50" s="381"/>
      <c r="C50" s="375"/>
      <c r="D50" s="375"/>
      <c r="E50" s="375"/>
      <c r="F50" s="376"/>
      <c r="G50" s="377"/>
      <c r="H50" s="375"/>
      <c r="I50" s="375"/>
      <c r="J50" s="375"/>
      <c r="Y50" s="379"/>
      <c r="Z50" s="380"/>
      <c r="AA50" s="378"/>
      <c r="AB50" s="349"/>
    </row>
    <row r="51" spans="2:28" s="324" customFormat="1" ht="16" customHeight="1" x14ac:dyDescent="0.2">
      <c r="B51" s="382"/>
      <c r="C51" s="383"/>
      <c r="D51" s="383"/>
      <c r="E51" s="375"/>
      <c r="F51" s="384"/>
      <c r="G51" s="377"/>
      <c r="H51" s="375"/>
      <c r="I51" s="375"/>
      <c r="J51" s="375"/>
      <c r="AB51" s="385"/>
    </row>
    <row r="52" spans="2:28" s="324" customFormat="1" ht="16" customHeight="1" x14ac:dyDescent="0.2">
      <c r="B52" s="386"/>
      <c r="C52" s="383"/>
      <c r="D52" s="383"/>
      <c r="E52" s="375"/>
      <c r="F52" s="384"/>
      <c r="G52" s="377"/>
      <c r="H52" s="375"/>
      <c r="I52" s="375"/>
      <c r="J52" s="375"/>
      <c r="AB52" s="387"/>
    </row>
    <row r="53" spans="2:28" s="324" customFormat="1" ht="16" customHeight="1" x14ac:dyDescent="0.2">
      <c r="B53" s="383"/>
      <c r="C53" s="375"/>
      <c r="D53" s="375"/>
      <c r="E53" s="375"/>
      <c r="F53" s="384"/>
      <c r="G53" s="377"/>
      <c r="H53" s="375"/>
      <c r="I53" s="375"/>
      <c r="J53" s="375"/>
      <c r="AB53" s="385"/>
    </row>
    <row r="54" spans="2:28" s="324" customFormat="1" ht="16" customHeight="1" x14ac:dyDescent="0.2">
      <c r="B54" s="383"/>
      <c r="C54" s="375"/>
      <c r="D54" s="375"/>
      <c r="E54" s="375"/>
      <c r="F54" s="384"/>
      <c r="G54" s="377"/>
    </row>
    <row r="55" spans="2:28" s="324" customFormat="1" ht="16" customHeight="1" x14ac:dyDescent="0.2">
      <c r="B55" s="375"/>
      <c r="C55" s="375"/>
      <c r="D55" s="375"/>
      <c r="E55" s="375"/>
      <c r="F55" s="384"/>
      <c r="G55" s="377"/>
      <c r="Y55" s="379"/>
      <c r="Z55" s="379"/>
      <c r="AA55" s="379"/>
      <c r="AB55" s="379"/>
    </row>
    <row r="56" spans="2:28" s="324" customFormat="1" ht="16" customHeight="1" x14ac:dyDescent="0.2">
      <c r="B56" s="338"/>
      <c r="C56" s="338"/>
      <c r="D56" s="338"/>
      <c r="E56" s="388"/>
      <c r="F56" s="384"/>
      <c r="G56" s="377"/>
    </row>
    <row r="57" spans="2:28" s="324" customFormat="1" ht="16" customHeight="1" x14ac:dyDescent="0.2">
      <c r="B57" s="335"/>
      <c r="C57" s="335"/>
      <c r="D57" s="335"/>
      <c r="E57" s="367"/>
      <c r="F57" s="384"/>
      <c r="G57" s="377"/>
    </row>
    <row r="58" spans="2:28" s="324" customFormat="1" ht="16" customHeight="1" x14ac:dyDescent="0.2">
      <c r="B58" s="335"/>
      <c r="C58" s="335"/>
      <c r="D58" s="335"/>
      <c r="E58" s="367"/>
      <c r="F58" s="384"/>
      <c r="G58" s="377"/>
    </row>
    <row r="59" spans="2:28" s="324" customFormat="1" ht="16" customHeight="1" x14ac:dyDescent="0.2">
      <c r="B59" s="335"/>
      <c r="C59" s="335"/>
      <c r="D59" s="335"/>
      <c r="E59" s="367"/>
      <c r="F59" s="384"/>
      <c r="G59" s="377"/>
    </row>
    <row r="60" spans="2:28" s="324" customFormat="1" ht="16" customHeight="1" x14ac:dyDescent="0.2">
      <c r="B60" s="335"/>
      <c r="C60" s="335"/>
      <c r="D60" s="335"/>
      <c r="E60" s="389"/>
      <c r="F60" s="384"/>
      <c r="G60" s="377"/>
    </row>
    <row r="61" spans="2:28" s="324" customFormat="1" ht="16" customHeight="1" x14ac:dyDescent="0.2">
      <c r="B61" s="338"/>
      <c r="C61" s="375"/>
      <c r="D61" s="375"/>
      <c r="E61" s="390"/>
      <c r="F61" s="384"/>
      <c r="G61" s="377"/>
    </row>
    <row r="62" spans="2:28" s="324" customFormat="1" ht="16" customHeight="1" x14ac:dyDescent="0.2">
      <c r="B62" s="375"/>
      <c r="C62" s="375"/>
      <c r="D62" s="375"/>
      <c r="E62" s="375"/>
      <c r="F62" s="384"/>
      <c r="G62" s="377"/>
    </row>
    <row r="63" spans="2:28" s="324" customFormat="1" ht="16" customHeight="1" x14ac:dyDescent="0.2">
      <c r="B63" s="375"/>
      <c r="C63" s="375"/>
      <c r="D63" s="375"/>
      <c r="E63" s="375"/>
      <c r="F63" s="384"/>
      <c r="G63" s="377"/>
    </row>
    <row r="64" spans="2:28" s="324" customFormat="1" ht="16" customHeight="1" x14ac:dyDescent="0.2">
      <c r="B64" s="375"/>
      <c r="C64" s="375"/>
      <c r="D64" s="375"/>
      <c r="E64" s="375"/>
      <c r="F64" s="384"/>
      <c r="G64" s="377"/>
    </row>
    <row r="65" spans="6:7" s="324" customFormat="1" ht="16" customHeight="1" x14ac:dyDescent="0.2">
      <c r="F65" s="327"/>
      <c r="G65" s="334"/>
    </row>
    <row r="66" spans="6:7" s="324" customFormat="1" ht="16" customHeight="1" x14ac:dyDescent="0.2">
      <c r="F66" s="327"/>
      <c r="G66" s="334"/>
    </row>
    <row r="67" spans="6:7" s="324" customFormat="1" ht="16" customHeight="1" x14ac:dyDescent="0.2">
      <c r="F67" s="327"/>
      <c r="G67" s="334"/>
    </row>
    <row r="68" spans="6:7" s="324" customFormat="1" ht="16" customHeight="1" x14ac:dyDescent="0.2">
      <c r="F68" s="327"/>
      <c r="G68" s="334"/>
    </row>
    <row r="69" spans="6:7" s="324" customFormat="1" ht="16" customHeight="1" x14ac:dyDescent="0.2">
      <c r="F69" s="327"/>
      <c r="G69" s="334"/>
    </row>
    <row r="70" spans="6:7" s="324" customFormat="1" ht="16" customHeight="1" x14ac:dyDescent="0.2">
      <c r="F70" s="327"/>
      <c r="G70" s="334"/>
    </row>
    <row r="71" spans="6:7" s="324" customFormat="1" ht="16" customHeight="1" x14ac:dyDescent="0.2">
      <c r="F71" s="327"/>
      <c r="G71" s="334"/>
    </row>
    <row r="72" spans="6:7" s="324" customFormat="1" ht="16" customHeight="1" x14ac:dyDescent="0.2">
      <c r="F72" s="327"/>
      <c r="G72" s="334"/>
    </row>
    <row r="73" spans="6:7" s="324" customFormat="1" ht="16" customHeight="1" x14ac:dyDescent="0.2">
      <c r="F73" s="327"/>
      <c r="G73" s="334"/>
    </row>
    <row r="74" spans="6:7" s="324" customFormat="1" ht="16" customHeight="1" x14ac:dyDescent="0.2">
      <c r="F74" s="327"/>
      <c r="G74" s="334"/>
    </row>
    <row r="75" spans="6:7" s="324" customFormat="1" ht="16" customHeight="1" x14ac:dyDescent="0.2">
      <c r="F75" s="327"/>
      <c r="G75" s="334"/>
    </row>
    <row r="76" spans="6:7" s="324" customFormat="1" ht="16" customHeight="1" x14ac:dyDescent="0.2">
      <c r="F76" s="327"/>
      <c r="G76" s="334"/>
    </row>
    <row r="77" spans="6:7" s="324" customFormat="1" ht="16" customHeight="1" x14ac:dyDescent="0.2">
      <c r="F77" s="327"/>
      <c r="G77" s="334"/>
    </row>
    <row r="78" spans="6:7" s="324" customFormat="1" ht="16" customHeight="1" x14ac:dyDescent="0.2">
      <c r="F78" s="327"/>
      <c r="G78" s="334"/>
    </row>
    <row r="79" spans="6:7" s="324" customFormat="1" ht="16" customHeight="1" x14ac:dyDescent="0.2">
      <c r="F79" s="327"/>
      <c r="G79" s="334"/>
    </row>
    <row r="80" spans="6:7" s="324" customFormat="1" ht="16" customHeight="1" x14ac:dyDescent="0.2">
      <c r="F80" s="327"/>
      <c r="G80" s="334"/>
    </row>
    <row r="81" spans="6:7" s="324" customFormat="1" ht="16" customHeight="1" x14ac:dyDescent="0.2">
      <c r="F81" s="327"/>
      <c r="G81" s="334"/>
    </row>
    <row r="82" spans="6:7" s="324" customFormat="1" ht="16" customHeight="1" x14ac:dyDescent="0.2">
      <c r="F82" s="327"/>
      <c r="G82" s="334"/>
    </row>
    <row r="83" spans="6:7" s="324" customFormat="1" ht="16" customHeight="1" x14ac:dyDescent="0.2">
      <c r="F83" s="327"/>
      <c r="G83" s="334"/>
    </row>
    <row r="84" spans="6:7" s="324" customFormat="1" ht="16" customHeight="1" x14ac:dyDescent="0.2">
      <c r="F84" s="327"/>
      <c r="G84" s="334"/>
    </row>
    <row r="85" spans="6:7" s="324" customFormat="1" ht="16" customHeight="1" x14ac:dyDescent="0.2">
      <c r="F85" s="327"/>
      <c r="G85" s="334"/>
    </row>
    <row r="86" spans="6:7" s="324" customFormat="1" ht="16" customHeight="1" x14ac:dyDescent="0.2">
      <c r="F86" s="327"/>
      <c r="G86" s="334"/>
    </row>
    <row r="87" spans="6:7" s="324" customFormat="1" ht="16" customHeight="1" x14ac:dyDescent="0.2">
      <c r="F87" s="327"/>
      <c r="G87" s="334"/>
    </row>
    <row r="88" spans="6:7" s="324" customFormat="1" ht="16" customHeight="1" x14ac:dyDescent="0.2">
      <c r="F88" s="327"/>
      <c r="G88" s="334"/>
    </row>
    <row r="89" spans="6:7" s="324" customFormat="1" ht="16" customHeight="1" x14ac:dyDescent="0.2">
      <c r="F89" s="327"/>
      <c r="G89" s="334"/>
    </row>
    <row r="101" spans="1:33" s="322" customFormat="1" ht="16" customHeight="1" x14ac:dyDescent="0.2">
      <c r="A101" s="320"/>
      <c r="B101" s="320"/>
      <c r="C101" s="320"/>
      <c r="D101" s="320"/>
      <c r="E101" s="320"/>
      <c r="F101" s="321"/>
      <c r="G101" s="353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F101" s="320"/>
      <c r="AG101" s="320"/>
    </row>
    <row r="102" spans="1:33" s="322" customFormat="1" ht="16" customHeight="1" x14ac:dyDescent="0.2">
      <c r="A102" s="320"/>
      <c r="B102" s="320"/>
      <c r="C102" s="320"/>
      <c r="D102" s="320"/>
      <c r="E102" s="320"/>
      <c r="F102" s="321"/>
      <c r="G102" s="353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320"/>
      <c r="T102" s="320"/>
      <c r="U102" s="320"/>
      <c r="V102" s="320"/>
      <c r="W102" s="320"/>
      <c r="X102" s="320"/>
      <c r="Y102" s="320"/>
      <c r="Z102" s="320"/>
      <c r="AA102" s="320"/>
      <c r="AB102" s="320"/>
      <c r="AC102" s="320"/>
      <c r="AD102" s="320"/>
      <c r="AE102" s="320"/>
      <c r="AF102" s="320"/>
      <c r="AG102" s="320"/>
    </row>
    <row r="103" spans="1:33" s="322" customFormat="1" ht="16" customHeight="1" x14ac:dyDescent="0.2">
      <c r="A103" s="320"/>
      <c r="B103" s="320"/>
      <c r="C103" s="320"/>
      <c r="D103" s="320"/>
      <c r="E103" s="320"/>
      <c r="F103" s="321"/>
      <c r="G103" s="353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</row>
    <row r="104" spans="1:33" s="322" customFormat="1" ht="16" customHeight="1" x14ac:dyDescent="0.2">
      <c r="A104" s="320"/>
      <c r="B104" s="320"/>
      <c r="C104" s="320"/>
      <c r="D104" s="320"/>
      <c r="E104" s="320"/>
      <c r="F104" s="321"/>
      <c r="G104" s="353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320"/>
      <c r="T104" s="320"/>
      <c r="U104" s="320"/>
      <c r="V104" s="320"/>
      <c r="W104" s="320"/>
      <c r="X104" s="320"/>
      <c r="Y104" s="320"/>
      <c r="Z104" s="320"/>
      <c r="AA104" s="320"/>
      <c r="AB104" s="320"/>
      <c r="AC104" s="320"/>
      <c r="AD104" s="320"/>
      <c r="AE104" s="320"/>
      <c r="AF104" s="320"/>
      <c r="AG104" s="320"/>
    </row>
    <row r="105" spans="1:33" s="322" customFormat="1" ht="16" customHeight="1" x14ac:dyDescent="0.2">
      <c r="A105" s="320"/>
      <c r="B105" s="320"/>
      <c r="C105" s="320"/>
      <c r="D105" s="320"/>
      <c r="E105" s="320"/>
      <c r="F105" s="321"/>
      <c r="G105" s="353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320"/>
      <c r="T105" s="320"/>
      <c r="U105" s="320"/>
      <c r="V105" s="320"/>
      <c r="W105" s="320"/>
      <c r="X105" s="320"/>
      <c r="Y105" s="320"/>
      <c r="Z105" s="320"/>
      <c r="AA105" s="320"/>
      <c r="AB105" s="320"/>
      <c r="AC105" s="320"/>
      <c r="AD105" s="320"/>
      <c r="AE105" s="320"/>
      <c r="AF105" s="320"/>
      <c r="AG105" s="320"/>
    </row>
    <row r="106" spans="1:33" s="322" customFormat="1" ht="16" customHeight="1" x14ac:dyDescent="0.2">
      <c r="A106" s="320"/>
      <c r="B106" s="320"/>
      <c r="C106" s="320"/>
      <c r="D106" s="320"/>
      <c r="E106" s="320"/>
      <c r="F106" s="321"/>
      <c r="G106" s="353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320"/>
      <c r="T106" s="320"/>
      <c r="U106" s="320"/>
      <c r="V106" s="320"/>
      <c r="W106" s="320"/>
      <c r="X106" s="320"/>
      <c r="Y106" s="320"/>
      <c r="Z106" s="320"/>
      <c r="AA106" s="320"/>
      <c r="AB106" s="320"/>
      <c r="AC106" s="320"/>
      <c r="AD106" s="320"/>
      <c r="AE106" s="320"/>
      <c r="AF106" s="320"/>
      <c r="AG106" s="320"/>
    </row>
    <row r="107" spans="1:33" s="322" customFormat="1" ht="16" customHeight="1" x14ac:dyDescent="0.2">
      <c r="A107" s="320"/>
      <c r="B107" s="320"/>
      <c r="C107" s="320"/>
      <c r="D107" s="320"/>
      <c r="E107" s="320"/>
      <c r="F107" s="321"/>
      <c r="G107" s="353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0"/>
      <c r="AA107" s="320"/>
      <c r="AB107" s="320"/>
      <c r="AC107" s="320"/>
      <c r="AD107" s="320"/>
      <c r="AE107" s="320"/>
      <c r="AF107" s="320"/>
      <c r="AG107" s="320"/>
    </row>
  </sheetData>
  <sheetProtection algorithmName="SHA-512" hashValue="r21KoMs117dk8RlvPU8lA276g59dd8jd3ugV+WE/1kMq90qjwRp6DI9G2veBE8TigYQYLVykFyAJeF86H8Ulew==" saltValue="Q38gTARJNa5L7wTxn4VnlQ==" spinCount="100000" sheet="1" objects="1" scenarios="1"/>
  <protectedRanges>
    <protectedRange sqref="B29 D18:D29" name="Bereik1"/>
    <protectedRange sqref="D3" name="Bereik2"/>
    <protectedRange sqref="G41 N37:N40 L37:M39 F33 K34:K39 L33:N36" name="Bereik3"/>
    <protectedRange sqref="B19:B28" name="Bereik1_1"/>
    <protectedRange sqref="C15:C25" name="Bereik1_2"/>
    <protectedRange sqref="E12:E29" name="Bereik1_3"/>
    <protectedRange sqref="C12" name="Bereik1_2_1"/>
    <protectedRange sqref="B12:B18" name="Bereik1_1_1"/>
    <protectedRange sqref="D12:D17" name="Bereik1_4"/>
  </protectedRanges>
  <mergeCells count="2">
    <mergeCell ref="B1:C1"/>
    <mergeCell ref="G3:I3"/>
  </mergeCells>
  <dataValidations count="3">
    <dataValidation type="list" showDropDown="1" showInputMessage="1" showErrorMessage="1" sqref="E10:F10" xr:uid="{76218883-9EF9-419F-B84D-53D78C76398A}">
      <formula1>#REF!</formula1>
    </dataValidation>
    <dataValidation type="list" allowBlank="1" showInputMessage="1" showErrorMessage="1" sqref="V30 U23:U29" xr:uid="{ED4DED00-815B-4B9F-8527-578C26C1E623}">
      <formula1>#REF!</formula1>
    </dataValidation>
    <dataValidation type="list" allowBlank="1" showInputMessage="1" showErrorMessage="1" sqref="D3" xr:uid="{65D8F99E-36F1-4F7A-A0B0-C46F7E676FB0}">
      <formula1>$W$2:$W$16</formula1>
    </dataValidation>
  </dataValidations>
  <pageMargins left="0.7" right="0.7" top="0.75" bottom="0.75" header="0.3" footer="0.3"/>
  <pageSetup paperSize="9" scale="7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1CA9DA-132E-4DED-8159-BCD67D9CAA49}">
          <x14:formula1>
            <xm:f>Loonkosten!$B$4:$B$12</xm:f>
          </x14:formula1>
          <xm:sqref>E12:E29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640B-4E5F-4AEA-8FB0-071DB4701A30}">
  <dimension ref="K1:Y39"/>
  <sheetViews>
    <sheetView showGridLines="0" topLeftCell="H25" workbookViewId="0">
      <selection activeCell="Q44" sqref="Q44"/>
    </sheetView>
  </sheetViews>
  <sheetFormatPr baseColWidth="10" defaultColWidth="8.83203125" defaultRowHeight="15" x14ac:dyDescent="0.2"/>
  <cols>
    <col min="21" max="21" width="5" customWidth="1"/>
  </cols>
  <sheetData>
    <row r="1" spans="22:25" x14ac:dyDescent="0.2">
      <c r="V1" s="319"/>
    </row>
    <row r="12" spans="22:25" x14ac:dyDescent="0.2">
      <c r="V12" s="306"/>
      <c r="Y12" s="306"/>
    </row>
    <row r="13" spans="22:25" x14ac:dyDescent="0.2">
      <c r="V13" s="306"/>
      <c r="Y13" s="306"/>
    </row>
    <row r="14" spans="22:25" x14ac:dyDescent="0.2">
      <c r="V14" s="306"/>
      <c r="Y14" s="306"/>
    </row>
    <row r="15" spans="22:25" x14ac:dyDescent="0.2">
      <c r="V15" s="306"/>
      <c r="Y15" s="306"/>
    </row>
    <row r="16" spans="22:25" x14ac:dyDescent="0.2">
      <c r="V16" s="306"/>
    </row>
    <row r="17" spans="22:22" x14ac:dyDescent="0.2">
      <c r="V17" s="306"/>
    </row>
    <row r="18" spans="22:22" x14ac:dyDescent="0.2">
      <c r="V18" s="306"/>
    </row>
    <row r="35" spans="11:20" x14ac:dyDescent="0.2">
      <c r="K35" t="s">
        <v>469</v>
      </c>
      <c r="O35">
        <v>2021</v>
      </c>
      <c r="P35">
        <v>2022</v>
      </c>
      <c r="Q35">
        <v>2023</v>
      </c>
      <c r="R35">
        <v>2024</v>
      </c>
      <c r="S35">
        <v>2025</v>
      </c>
      <c r="T35">
        <v>2026</v>
      </c>
    </row>
    <row r="36" spans="11:20" x14ac:dyDescent="0.2">
      <c r="K36" t="s">
        <v>470</v>
      </c>
      <c r="O36">
        <v>15</v>
      </c>
      <c r="P36">
        <v>16</v>
      </c>
      <c r="Q36" s="236">
        <v>17.600000000000001</v>
      </c>
      <c r="R36" s="236">
        <v>19.113600000000002</v>
      </c>
      <c r="S36" s="236">
        <v>19.687008000000002</v>
      </c>
      <c r="T36" s="236">
        <v>20.336679264000001</v>
      </c>
    </row>
    <row r="37" spans="11:20" x14ac:dyDescent="0.2">
      <c r="K37" t="s">
        <v>471</v>
      </c>
      <c r="O37">
        <v>27.5</v>
      </c>
      <c r="P37">
        <v>28.5</v>
      </c>
      <c r="Q37" s="236">
        <v>31.35</v>
      </c>
      <c r="R37" s="236">
        <v>34.046100000000003</v>
      </c>
      <c r="S37" s="236">
        <v>35.067483000000003</v>
      </c>
      <c r="T37" s="236">
        <v>36.224709939</v>
      </c>
    </row>
    <row r="38" spans="11:20" x14ac:dyDescent="0.2">
      <c r="K38" t="s">
        <v>472</v>
      </c>
      <c r="O38" s="305"/>
      <c r="P38" s="305">
        <f t="shared" ref="P38:Q38" si="0">P36/O36-100%</f>
        <v>6.6666666666666652E-2</v>
      </c>
      <c r="Q38" s="305">
        <f t="shared" si="0"/>
        <v>0.10000000000000009</v>
      </c>
      <c r="R38" s="423">
        <v>8.5999999999999993E-2</v>
      </c>
      <c r="S38" s="14">
        <v>0.03</v>
      </c>
      <c r="T38" s="423">
        <v>3.3000000000000002E-2</v>
      </c>
    </row>
    <row r="39" spans="11:20" x14ac:dyDescent="0.2">
      <c r="O39" s="305"/>
      <c r="P39" s="305"/>
      <c r="Q39" s="305"/>
      <c r="R39" s="423"/>
      <c r="S39" s="14"/>
      <c r="T39" s="423"/>
    </row>
  </sheetData>
  <sheetProtection algorithmName="SHA-512" hashValue="x2oMUvDdtoNFt8RoQnXGRGnRNFmiPR8kwNy6RlB8ZO3ceygbuanj2WtPzvvfRaaW1L9yxCFQgJFdcAdqjc0FMQ==" saltValue="fB/Wn5XgY/v6+s+L9wgZMQ==" spinCount="100000" sheet="1" objects="1" scenario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63586-00A7-4A1F-82FB-2CDD8203CBEF}">
  <dimension ref="B1:AA42"/>
  <sheetViews>
    <sheetView showGridLines="0" tabSelected="1" zoomScale="80" zoomScaleNormal="80" workbookViewId="0">
      <selection activeCell="B39" sqref="B39"/>
    </sheetView>
  </sheetViews>
  <sheetFormatPr baseColWidth="10" defaultColWidth="8.83203125" defaultRowHeight="15" x14ac:dyDescent="0.2"/>
  <cols>
    <col min="2" max="2" width="20.33203125" customWidth="1"/>
    <col min="3" max="3" width="8.83203125" bestFit="1" customWidth="1"/>
  </cols>
  <sheetData>
    <row r="1" spans="2:27" ht="21" x14ac:dyDescent="0.25">
      <c r="B1" s="525" t="s">
        <v>660</v>
      </c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3" spans="2:27" x14ac:dyDescent="0.2">
      <c r="B3" s="526" t="s">
        <v>661</v>
      </c>
      <c r="D3" s="527">
        <v>2024</v>
      </c>
      <c r="E3" s="528"/>
      <c r="F3" s="528"/>
      <c r="G3" s="529"/>
      <c r="H3" s="527">
        <v>2025</v>
      </c>
      <c r="I3" s="528"/>
      <c r="J3" s="528"/>
      <c r="K3" s="529"/>
      <c r="L3" s="527">
        <v>2026</v>
      </c>
      <c r="M3" s="528"/>
      <c r="N3" s="528"/>
      <c r="O3" s="529"/>
      <c r="P3" s="527">
        <v>2027</v>
      </c>
      <c r="Q3" s="528"/>
      <c r="R3" s="528"/>
      <c r="S3" s="529"/>
      <c r="T3" s="527">
        <v>2028</v>
      </c>
      <c r="U3" s="528"/>
      <c r="V3" s="528"/>
      <c r="W3" s="529"/>
      <c r="X3" s="527">
        <v>2029</v>
      </c>
      <c r="Y3" s="528"/>
      <c r="Z3" s="528"/>
      <c r="AA3" s="529"/>
    </row>
    <row r="4" spans="2:27" x14ac:dyDescent="0.2">
      <c r="B4" s="526"/>
      <c r="D4" s="530"/>
      <c r="E4" s="531"/>
      <c r="F4" s="531"/>
      <c r="G4" s="532"/>
      <c r="H4" s="530"/>
      <c r="I4" s="531"/>
      <c r="J4" s="531"/>
      <c r="K4" s="532"/>
      <c r="L4" s="530"/>
      <c r="M4" s="531"/>
      <c r="N4" s="531"/>
      <c r="O4" s="532"/>
      <c r="P4" s="530"/>
      <c r="Q4" s="531"/>
      <c r="R4" s="531"/>
      <c r="S4" s="532"/>
      <c r="T4" s="530"/>
      <c r="U4" s="531"/>
      <c r="V4" s="531"/>
      <c r="W4" s="532"/>
      <c r="X4" s="530"/>
      <c r="Y4" s="531"/>
      <c r="Z4" s="531"/>
      <c r="AA4" s="532"/>
    </row>
    <row r="5" spans="2:27" x14ac:dyDescent="0.2">
      <c r="D5" s="499"/>
      <c r="E5" s="425"/>
      <c r="F5" s="499"/>
      <c r="G5" s="425"/>
      <c r="H5" s="499"/>
      <c r="I5" s="425"/>
      <c r="J5" s="499"/>
      <c r="K5" s="425"/>
      <c r="L5" s="499"/>
      <c r="M5" s="425"/>
      <c r="N5" s="499"/>
      <c r="O5" s="425"/>
      <c r="P5" s="499"/>
      <c r="Q5" s="425"/>
      <c r="R5" s="499"/>
      <c r="S5" s="425"/>
      <c r="T5" s="499"/>
      <c r="U5" s="425"/>
      <c r="V5" s="499"/>
      <c r="W5" s="425"/>
      <c r="X5" s="499"/>
      <c r="Y5" s="425"/>
      <c r="Z5" s="499"/>
      <c r="AA5" s="425"/>
    </row>
    <row r="6" spans="2:27" x14ac:dyDescent="0.2">
      <c r="D6" s="533">
        <v>45689</v>
      </c>
      <c r="E6" s="533"/>
      <c r="F6" s="533">
        <v>45931</v>
      </c>
      <c r="G6" s="533"/>
      <c r="H6" s="533">
        <v>45689</v>
      </c>
      <c r="I6" s="533"/>
      <c r="J6" s="533">
        <v>45931</v>
      </c>
      <c r="K6" s="533"/>
      <c r="L6" s="533">
        <v>45689</v>
      </c>
      <c r="M6" s="533"/>
      <c r="N6" s="533">
        <v>45931</v>
      </c>
      <c r="O6" s="533"/>
      <c r="P6" s="533">
        <v>45689</v>
      </c>
      <c r="Q6" s="533"/>
      <c r="R6" s="533">
        <v>45931</v>
      </c>
      <c r="S6" s="533"/>
      <c r="T6" s="533">
        <v>45689</v>
      </c>
      <c r="U6" s="533"/>
      <c r="V6" s="533">
        <v>45931</v>
      </c>
      <c r="W6" s="533"/>
      <c r="X6" s="533">
        <v>45689</v>
      </c>
      <c r="Y6" s="533"/>
      <c r="Z6" s="533">
        <v>45931</v>
      </c>
      <c r="AA6" s="533"/>
    </row>
    <row r="7" spans="2:27" x14ac:dyDescent="0.2"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</row>
    <row r="8" spans="2:27" x14ac:dyDescent="0.2">
      <c r="B8" s="537" t="s">
        <v>662</v>
      </c>
      <c r="F8" s="538" t="s">
        <v>663</v>
      </c>
      <c r="G8" s="539"/>
      <c r="H8" s="539"/>
      <c r="I8" s="540"/>
      <c r="J8" s="538" t="s">
        <v>664</v>
      </c>
      <c r="K8" s="539"/>
      <c r="L8" s="539"/>
      <c r="M8" s="540"/>
      <c r="N8" s="538" t="s">
        <v>665</v>
      </c>
      <c r="O8" s="539"/>
      <c r="P8" s="539"/>
      <c r="Q8" s="540"/>
      <c r="R8" s="538" t="s">
        <v>666</v>
      </c>
      <c r="S8" s="539"/>
      <c r="T8" s="539"/>
      <c r="U8" s="540"/>
    </row>
    <row r="9" spans="2:27" x14ac:dyDescent="0.2">
      <c r="B9" s="537"/>
      <c r="F9" s="541"/>
      <c r="G9" s="542"/>
      <c r="H9" s="542"/>
      <c r="I9" s="543"/>
      <c r="J9" s="541"/>
      <c r="K9" s="542"/>
      <c r="L9" s="542"/>
      <c r="M9" s="543"/>
      <c r="N9" s="541"/>
      <c r="O9" s="542"/>
      <c r="P9" s="542"/>
      <c r="Q9" s="543"/>
      <c r="R9" s="541"/>
      <c r="S9" s="542"/>
      <c r="T9" s="542"/>
      <c r="U9" s="543"/>
    </row>
    <row r="11" spans="2:27" x14ac:dyDescent="0.2">
      <c r="B11" t="s">
        <v>667</v>
      </c>
      <c r="C11" t="s">
        <v>668</v>
      </c>
      <c r="F11" s="544" t="s">
        <v>669</v>
      </c>
      <c r="G11" s="545"/>
      <c r="H11" s="545"/>
      <c r="I11" s="546"/>
    </row>
    <row r="12" spans="2:27" x14ac:dyDescent="0.2">
      <c r="B12" t="s">
        <v>670</v>
      </c>
      <c r="C12" t="s">
        <v>668</v>
      </c>
      <c r="F12" s="544" t="s">
        <v>671</v>
      </c>
      <c r="G12" s="545"/>
      <c r="H12" s="545"/>
      <c r="I12" s="545"/>
      <c r="J12" s="545"/>
      <c r="K12" s="545"/>
      <c r="L12" s="545"/>
      <c r="M12" s="546"/>
    </row>
    <row r="13" spans="2:27" x14ac:dyDescent="0.2">
      <c r="B13" t="s">
        <v>672</v>
      </c>
      <c r="C13" t="s">
        <v>668</v>
      </c>
      <c r="F13" s="544" t="s">
        <v>673</v>
      </c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6"/>
    </row>
    <row r="14" spans="2:27" x14ac:dyDescent="0.2">
      <c r="B14" t="s">
        <v>674</v>
      </c>
      <c r="C14" t="s">
        <v>668</v>
      </c>
      <c r="F14" s="544" t="s">
        <v>675</v>
      </c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6"/>
    </row>
    <row r="16" spans="2:27" x14ac:dyDescent="0.2">
      <c r="B16" t="s">
        <v>676</v>
      </c>
      <c r="C16" t="s">
        <v>668</v>
      </c>
      <c r="F16" s="534" t="s">
        <v>671</v>
      </c>
      <c r="G16" s="535"/>
      <c r="H16" s="535"/>
      <c r="I16" s="535"/>
      <c r="J16" s="535"/>
      <c r="K16" s="536"/>
    </row>
    <row r="17" spans="2:24" x14ac:dyDescent="0.2">
      <c r="B17" t="s">
        <v>677</v>
      </c>
      <c r="C17" t="s">
        <v>668</v>
      </c>
      <c r="F17" s="534" t="s">
        <v>673</v>
      </c>
      <c r="G17" s="535"/>
      <c r="H17" s="535"/>
      <c r="I17" s="535"/>
      <c r="J17" s="535"/>
      <c r="K17" s="535"/>
      <c r="L17" s="535"/>
      <c r="M17" s="535"/>
      <c r="N17" s="535"/>
      <c r="O17" s="536"/>
    </row>
    <row r="18" spans="2:24" x14ac:dyDescent="0.2">
      <c r="B18" t="s">
        <v>678</v>
      </c>
      <c r="C18" t="s">
        <v>668</v>
      </c>
      <c r="F18" s="547" t="s">
        <v>675</v>
      </c>
      <c r="G18" s="548"/>
      <c r="H18" s="548"/>
      <c r="I18" s="548"/>
      <c r="J18" s="548"/>
      <c r="K18" s="548"/>
      <c r="L18" s="548"/>
      <c r="M18" s="548"/>
      <c r="N18" s="548"/>
      <c r="O18" s="548"/>
      <c r="P18" s="548"/>
      <c r="Q18" s="548"/>
      <c r="R18" s="548"/>
      <c r="S18" s="549"/>
    </row>
    <row r="20" spans="2:24" x14ac:dyDescent="0.2">
      <c r="B20" t="s">
        <v>667</v>
      </c>
      <c r="C20" t="s">
        <v>679</v>
      </c>
      <c r="I20" s="544" t="s">
        <v>669</v>
      </c>
      <c r="J20" s="545"/>
      <c r="K20" s="545"/>
      <c r="L20" s="546"/>
    </row>
    <row r="21" spans="2:24" x14ac:dyDescent="0.2">
      <c r="B21" t="s">
        <v>670</v>
      </c>
      <c r="C21" t="s">
        <v>679</v>
      </c>
      <c r="I21" s="544" t="s">
        <v>671</v>
      </c>
      <c r="J21" s="545"/>
      <c r="K21" s="545"/>
      <c r="L21" s="545"/>
      <c r="M21" s="545"/>
      <c r="N21" s="545"/>
      <c r="O21" s="545"/>
      <c r="P21" s="546"/>
    </row>
    <row r="22" spans="2:24" x14ac:dyDescent="0.2">
      <c r="B22" t="s">
        <v>672</v>
      </c>
      <c r="C22" t="s">
        <v>679</v>
      </c>
      <c r="I22" s="544" t="s">
        <v>673</v>
      </c>
      <c r="J22" s="545"/>
      <c r="K22" s="545"/>
      <c r="L22" s="545"/>
      <c r="M22" s="545"/>
      <c r="N22" s="545"/>
      <c r="O22" s="545"/>
      <c r="P22" s="545"/>
      <c r="Q22" s="545"/>
      <c r="R22" s="545"/>
      <c r="S22" s="545"/>
      <c r="T22" s="546"/>
    </row>
    <row r="23" spans="2:24" x14ac:dyDescent="0.2">
      <c r="B23" t="s">
        <v>674</v>
      </c>
      <c r="C23" t="s">
        <v>679</v>
      </c>
      <c r="I23" s="544" t="s">
        <v>675</v>
      </c>
      <c r="J23" s="545"/>
      <c r="K23" s="545"/>
      <c r="L23" s="545"/>
      <c r="M23" s="545"/>
      <c r="N23" s="545"/>
      <c r="O23" s="545"/>
      <c r="P23" s="545"/>
      <c r="Q23" s="545"/>
      <c r="R23" s="545"/>
      <c r="S23" s="545"/>
      <c r="T23" s="545"/>
      <c r="U23" s="545"/>
      <c r="V23" s="545"/>
      <c r="W23" s="545"/>
      <c r="X23" s="546"/>
    </row>
    <row r="24" spans="2:24" ht="16" thickBot="1" x14ac:dyDescent="0.25"/>
    <row r="25" spans="2:24" ht="16" thickBot="1" x14ac:dyDescent="0.25">
      <c r="B25" t="s">
        <v>676</v>
      </c>
      <c r="C25" t="s">
        <v>679</v>
      </c>
      <c r="I25" s="547" t="s">
        <v>669</v>
      </c>
      <c r="J25" s="548"/>
      <c r="K25" s="548"/>
      <c r="L25" s="550"/>
      <c r="M25" s="500"/>
      <c r="N25" s="501"/>
      <c r="O25" s="502"/>
      <c r="P25" s="503"/>
    </row>
    <row r="26" spans="2:24" ht="16" thickBot="1" x14ac:dyDescent="0.25">
      <c r="B26" t="s">
        <v>677</v>
      </c>
      <c r="C26" t="s">
        <v>679</v>
      </c>
      <c r="I26" s="551" t="s">
        <v>671</v>
      </c>
      <c r="J26" s="552"/>
      <c r="K26" s="552"/>
      <c r="L26" s="552"/>
      <c r="M26" s="552"/>
      <c r="N26" s="552"/>
      <c r="O26" s="552"/>
      <c r="P26" s="552"/>
      <c r="Q26" s="500"/>
      <c r="R26" s="501"/>
      <c r="S26" s="502"/>
      <c r="T26" s="503"/>
    </row>
    <row r="27" spans="2:24" ht="16" thickBot="1" x14ac:dyDescent="0.25">
      <c r="B27" t="s">
        <v>678</v>
      </c>
      <c r="C27" t="s">
        <v>679</v>
      </c>
      <c r="I27" s="551" t="s">
        <v>673</v>
      </c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00"/>
      <c r="V27" s="501"/>
      <c r="W27" s="502"/>
      <c r="X27" s="503"/>
    </row>
    <row r="29" spans="2:24" x14ac:dyDescent="0.2">
      <c r="B29" t="s">
        <v>667</v>
      </c>
      <c r="C29" t="s">
        <v>680</v>
      </c>
      <c r="G29" s="544" t="s">
        <v>669</v>
      </c>
      <c r="H29" s="545"/>
      <c r="I29" s="545"/>
      <c r="J29" s="546"/>
    </row>
    <row r="30" spans="2:24" x14ac:dyDescent="0.2">
      <c r="B30" t="s">
        <v>670</v>
      </c>
      <c r="C30" t="s">
        <v>680</v>
      </c>
      <c r="G30" s="544" t="s">
        <v>671</v>
      </c>
      <c r="H30" s="545"/>
      <c r="I30" s="545"/>
      <c r="J30" s="545"/>
      <c r="K30" s="545"/>
      <c r="L30" s="545"/>
      <c r="M30" s="545"/>
      <c r="N30" s="546"/>
    </row>
    <row r="31" spans="2:24" x14ac:dyDescent="0.2">
      <c r="B31" t="s">
        <v>672</v>
      </c>
      <c r="C31" t="s">
        <v>680</v>
      </c>
      <c r="G31" s="544" t="s">
        <v>673</v>
      </c>
      <c r="H31" s="545"/>
      <c r="I31" s="545"/>
      <c r="J31" s="545"/>
      <c r="K31" s="545"/>
      <c r="L31" s="545"/>
      <c r="M31" s="545"/>
      <c r="N31" s="545"/>
      <c r="O31" s="545"/>
      <c r="P31" s="545"/>
      <c r="Q31" s="545"/>
      <c r="R31" s="546"/>
    </row>
    <row r="32" spans="2:24" x14ac:dyDescent="0.2">
      <c r="B32" t="s">
        <v>674</v>
      </c>
      <c r="C32" t="s">
        <v>680</v>
      </c>
      <c r="G32" s="544" t="s">
        <v>675</v>
      </c>
      <c r="H32" s="545"/>
      <c r="I32" s="545"/>
      <c r="J32" s="545"/>
      <c r="K32" s="545"/>
      <c r="L32" s="545"/>
      <c r="M32" s="545"/>
      <c r="N32" s="545"/>
      <c r="O32" s="545"/>
      <c r="P32" s="545"/>
      <c r="Q32" s="545"/>
      <c r="R32" s="545"/>
      <c r="S32" s="545"/>
      <c r="T32" s="545"/>
      <c r="U32" s="545"/>
      <c r="V32" s="546"/>
    </row>
    <row r="33" spans="2:22" ht="16" thickBot="1" x14ac:dyDescent="0.25"/>
    <row r="34" spans="2:22" ht="16" thickBot="1" x14ac:dyDescent="0.25">
      <c r="B34" t="s">
        <v>676</v>
      </c>
      <c r="C34" t="s">
        <v>680</v>
      </c>
      <c r="G34" s="547" t="s">
        <v>669</v>
      </c>
      <c r="H34" s="548"/>
      <c r="I34" s="548"/>
      <c r="J34" s="550"/>
      <c r="K34" s="500"/>
      <c r="L34" s="501"/>
      <c r="M34" s="502"/>
      <c r="N34" s="503"/>
    </row>
    <row r="35" spans="2:22" ht="16" thickBot="1" x14ac:dyDescent="0.25">
      <c r="B35" t="s">
        <v>677</v>
      </c>
      <c r="C35" t="s">
        <v>680</v>
      </c>
      <c r="G35" s="551" t="s">
        <v>671</v>
      </c>
      <c r="H35" s="552"/>
      <c r="I35" s="552"/>
      <c r="J35" s="552"/>
      <c r="K35" s="552"/>
      <c r="L35" s="552"/>
      <c r="M35" s="552"/>
      <c r="N35" s="552"/>
      <c r="O35" s="500"/>
      <c r="P35" s="501"/>
      <c r="Q35" s="502"/>
      <c r="R35" s="503"/>
    </row>
    <row r="36" spans="2:22" ht="16" thickBot="1" x14ac:dyDescent="0.25">
      <c r="B36" t="s">
        <v>678</v>
      </c>
      <c r="C36" t="s">
        <v>680</v>
      </c>
      <c r="G36" s="551" t="s">
        <v>673</v>
      </c>
      <c r="H36" s="552"/>
      <c r="I36" s="552"/>
      <c r="J36" s="552"/>
      <c r="K36" s="552"/>
      <c r="L36" s="552"/>
      <c r="M36" s="552"/>
      <c r="N36" s="552"/>
      <c r="O36" s="552"/>
      <c r="P36" s="552"/>
      <c r="Q36" s="552"/>
      <c r="R36" s="552"/>
      <c r="S36" s="500"/>
      <c r="T36" s="501"/>
      <c r="U36" s="502"/>
      <c r="V36" s="503"/>
    </row>
    <row r="40" spans="2:22" x14ac:dyDescent="0.2">
      <c r="E40" s="544"/>
      <c r="F40" s="545"/>
      <c r="G40" s="545"/>
      <c r="H40" s="546"/>
      <c r="I40" s="55" t="s">
        <v>681</v>
      </c>
      <c r="J40" t="s">
        <v>682</v>
      </c>
    </row>
    <row r="41" spans="2:22" ht="16" thickBot="1" x14ac:dyDescent="0.25">
      <c r="E41" s="547"/>
      <c r="F41" s="548"/>
      <c r="G41" s="548"/>
      <c r="H41" s="549"/>
      <c r="I41" s="55" t="s">
        <v>681</v>
      </c>
      <c r="J41" t="s">
        <v>682</v>
      </c>
    </row>
    <row r="42" spans="2:22" ht="16" thickBot="1" x14ac:dyDescent="0.25">
      <c r="E42" s="500"/>
      <c r="F42" s="501"/>
      <c r="G42" s="502"/>
      <c r="H42" s="503"/>
      <c r="I42" s="55" t="s">
        <v>681</v>
      </c>
      <c r="J42" t="s">
        <v>683</v>
      </c>
    </row>
  </sheetData>
  <sheetProtection algorithmName="SHA-512" hashValue="9Zsy8Yc/vwo9Kp7fxm3kvqAm+sdJS2qIKaolwBpd9yQGvBs1qLeWgqG0UipKBO9dljiX38R1oO7eP+nDAZA1Rg==" saltValue="Ci4iujIL9/vew/stESzBmg==" spinCount="100000" sheet="1" objects="1" scenarios="1"/>
  <mergeCells count="48">
    <mergeCell ref="G34:J34"/>
    <mergeCell ref="G35:N35"/>
    <mergeCell ref="G36:R36"/>
    <mergeCell ref="E40:H40"/>
    <mergeCell ref="E41:H41"/>
    <mergeCell ref="G32:V32"/>
    <mergeCell ref="F18:S18"/>
    <mergeCell ref="I20:L20"/>
    <mergeCell ref="I21:P21"/>
    <mergeCell ref="I22:T22"/>
    <mergeCell ref="I23:X23"/>
    <mergeCell ref="I25:L25"/>
    <mergeCell ref="I26:P26"/>
    <mergeCell ref="I27:T27"/>
    <mergeCell ref="G29:J29"/>
    <mergeCell ref="G30:N30"/>
    <mergeCell ref="G31:R31"/>
    <mergeCell ref="F17:O17"/>
    <mergeCell ref="V6:W6"/>
    <mergeCell ref="X6:Y6"/>
    <mergeCell ref="Z6:AA6"/>
    <mergeCell ref="B8:B9"/>
    <mergeCell ref="F8:I9"/>
    <mergeCell ref="J8:M9"/>
    <mergeCell ref="N8:Q9"/>
    <mergeCell ref="R8:U9"/>
    <mergeCell ref="F11:I11"/>
    <mergeCell ref="F12:M12"/>
    <mergeCell ref="F13:Q13"/>
    <mergeCell ref="F14:U14"/>
    <mergeCell ref="F16:K16"/>
    <mergeCell ref="X3:AA4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B1:W1"/>
    <mergeCell ref="B3:B4"/>
    <mergeCell ref="D3:G4"/>
    <mergeCell ref="H3:K4"/>
    <mergeCell ref="L3:O4"/>
    <mergeCell ref="P3:S4"/>
    <mergeCell ref="T3:W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9B97-C37A-4182-A06C-3AD2BF370BFC}">
  <sheetPr codeName="Blad8"/>
  <dimension ref="A1:V393"/>
  <sheetViews>
    <sheetView topLeftCell="A341" zoomScale="80" zoomScaleNormal="80" workbookViewId="0">
      <selection activeCell="J377" sqref="J377"/>
    </sheetView>
  </sheetViews>
  <sheetFormatPr baseColWidth="10" defaultColWidth="8.83203125" defaultRowHeight="15" x14ac:dyDescent="0.2"/>
  <cols>
    <col min="2" max="2" width="32.5" customWidth="1"/>
    <col min="4" max="4" width="10.6640625" customWidth="1"/>
    <col min="5" max="5" width="12" bestFit="1" customWidth="1"/>
    <col min="6" max="6" width="10.5" customWidth="1"/>
    <col min="7" max="7" width="9.83203125" bestFit="1" customWidth="1"/>
    <col min="8" max="8" width="15.5" customWidth="1"/>
    <col min="9" max="9" width="17.6640625" customWidth="1"/>
    <col min="10" max="10" width="18.33203125" bestFit="1" customWidth="1"/>
    <col min="11" max="11" width="24.5" bestFit="1" customWidth="1"/>
    <col min="12" max="12" width="16.33203125" bestFit="1" customWidth="1"/>
    <col min="13" max="13" width="14" customWidth="1"/>
    <col min="14" max="14" width="14.1640625" customWidth="1"/>
    <col min="15" max="15" width="16.33203125" bestFit="1" customWidth="1"/>
    <col min="16" max="16" width="14.33203125" customWidth="1"/>
    <col min="17" max="17" width="17.1640625" customWidth="1"/>
    <col min="18" max="18" width="14.1640625" customWidth="1"/>
    <col min="19" max="19" width="14.1640625" bestFit="1" customWidth="1"/>
    <col min="20" max="20" width="13" bestFit="1" customWidth="1"/>
    <col min="21" max="21" width="11.83203125" bestFit="1" customWidth="1"/>
    <col min="22" max="22" width="9.6640625" bestFit="1" customWidth="1"/>
    <col min="23" max="23" width="14.6640625" bestFit="1" customWidth="1"/>
    <col min="24" max="24" width="10.6640625" bestFit="1" customWidth="1"/>
  </cols>
  <sheetData>
    <row r="1" spans="1:17" x14ac:dyDescent="0.2">
      <c r="A1" s="224" t="s">
        <v>244</v>
      </c>
      <c r="B1" s="301" t="s">
        <v>245</v>
      </c>
      <c r="C1" s="297" t="s">
        <v>246</v>
      </c>
      <c r="D1" s="297" t="s">
        <v>247</v>
      </c>
      <c r="E1" s="298" t="s">
        <v>248</v>
      </c>
      <c r="F1" s="299" t="s">
        <v>249</v>
      </c>
      <c r="G1" s="299" t="s">
        <v>250</v>
      </c>
      <c r="H1" s="299" t="s">
        <v>251</v>
      </c>
      <c r="I1" s="299" t="s">
        <v>252</v>
      </c>
      <c r="J1" s="299" t="s">
        <v>253</v>
      </c>
      <c r="K1" s="299" t="s">
        <v>254</v>
      </c>
      <c r="L1" s="300" t="s">
        <v>255</v>
      </c>
      <c r="M1" s="103" t="s">
        <v>256</v>
      </c>
      <c r="N1" t="s">
        <v>168</v>
      </c>
      <c r="O1" t="s">
        <v>257</v>
      </c>
      <c r="P1" t="s">
        <v>258</v>
      </c>
      <c r="Q1" t="s">
        <v>530</v>
      </c>
    </row>
    <row r="2" spans="1:17" x14ac:dyDescent="0.2">
      <c r="A2">
        <v>25254</v>
      </c>
      <c r="B2" t="s">
        <v>263</v>
      </c>
      <c r="C2">
        <v>1</v>
      </c>
      <c r="D2" t="s">
        <v>152</v>
      </c>
      <c r="E2" s="268">
        <v>1</v>
      </c>
      <c r="F2" s="496">
        <v>1</v>
      </c>
      <c r="G2" s="269">
        <v>1</v>
      </c>
      <c r="H2" s="496">
        <f>E2*F2*G2</f>
        <v>1</v>
      </c>
      <c r="I2" s="268">
        <v>1</v>
      </c>
      <c r="J2" s="228">
        <f t="shared" ref="J2:J18" si="0">+E2*F2</f>
        <v>1</v>
      </c>
      <c r="K2" s="228">
        <f t="shared" ref="K2:K18" si="1">+I2*F2</f>
        <v>1</v>
      </c>
      <c r="L2" s="229"/>
      <c r="M2" s="103">
        <f t="shared" ref="M2:M18" si="2">$H$26/($H$28*$H$29)</f>
        <v>0</v>
      </c>
      <c r="N2" s="230">
        <f t="shared" ref="N2:N18" si="3">$H$26/$H$19*H2</f>
        <v>0</v>
      </c>
      <c r="O2" s="230">
        <v>12000</v>
      </c>
      <c r="P2" s="230">
        <f t="shared" ref="P2:P18" si="4">($H$31*F2)+O2</f>
        <v>14000</v>
      </c>
      <c r="Q2" s="270">
        <f t="shared" ref="Q2:Q18" si="5">N2+($H$31*F2*E2)</f>
        <v>2000</v>
      </c>
    </row>
    <row r="3" spans="1:17" x14ac:dyDescent="0.2">
      <c r="A3">
        <v>25257</v>
      </c>
      <c r="B3" t="s">
        <v>265</v>
      </c>
      <c r="C3">
        <v>1</v>
      </c>
      <c r="D3" t="s">
        <v>152</v>
      </c>
      <c r="E3" s="268">
        <v>1</v>
      </c>
      <c r="F3" s="496">
        <v>1</v>
      </c>
      <c r="G3" s="496">
        <v>1</v>
      </c>
      <c r="H3" s="496">
        <f t="shared" ref="H3:H18" si="6">E3*F3*G3</f>
        <v>1</v>
      </c>
      <c r="I3" s="268">
        <v>1</v>
      </c>
      <c r="J3" s="228">
        <f>+E3*F3</f>
        <v>1</v>
      </c>
      <c r="K3" s="228">
        <f t="shared" si="1"/>
        <v>1</v>
      </c>
      <c r="L3" s="229">
        <f t="shared" ref="L3:L18" si="7">(+J3+K3)/(J3*2)</f>
        <v>1</v>
      </c>
      <c r="M3" s="103">
        <f t="shared" si="2"/>
        <v>0</v>
      </c>
      <c r="N3" s="230">
        <f t="shared" si="3"/>
        <v>0</v>
      </c>
      <c r="O3" s="230">
        <v>12000</v>
      </c>
      <c r="P3" s="230">
        <f>($H$31*F3)+O3</f>
        <v>14000</v>
      </c>
      <c r="Q3" s="270">
        <f t="shared" si="5"/>
        <v>2000</v>
      </c>
    </row>
    <row r="4" spans="1:17" x14ac:dyDescent="0.2">
      <c r="A4">
        <v>25740</v>
      </c>
      <c r="B4" t="s">
        <v>503</v>
      </c>
      <c r="C4">
        <v>1</v>
      </c>
      <c r="D4" t="s">
        <v>260</v>
      </c>
      <c r="E4" s="268">
        <v>1</v>
      </c>
      <c r="F4" s="496">
        <v>0.5</v>
      </c>
      <c r="G4" s="496">
        <v>1</v>
      </c>
      <c r="H4" s="496">
        <f t="shared" si="6"/>
        <v>0.5</v>
      </c>
      <c r="I4" s="268">
        <v>1</v>
      </c>
      <c r="J4" s="228">
        <f>+E4*F4</f>
        <v>0.5</v>
      </c>
      <c r="K4" s="228">
        <f t="shared" si="1"/>
        <v>0.5</v>
      </c>
      <c r="L4" s="229">
        <f t="shared" si="7"/>
        <v>1</v>
      </c>
      <c r="M4" s="103">
        <f t="shared" si="2"/>
        <v>0</v>
      </c>
      <c r="N4" s="230">
        <f t="shared" si="3"/>
        <v>0</v>
      </c>
      <c r="O4" s="230">
        <v>6000</v>
      </c>
      <c r="P4" s="230">
        <f t="shared" si="4"/>
        <v>7000</v>
      </c>
      <c r="Q4" s="270">
        <f t="shared" si="5"/>
        <v>1000</v>
      </c>
    </row>
    <row r="5" spans="1:17" x14ac:dyDescent="0.2">
      <c r="A5">
        <v>25740</v>
      </c>
      <c r="B5" t="s">
        <v>503</v>
      </c>
      <c r="C5">
        <v>1</v>
      </c>
      <c r="D5" t="s">
        <v>152</v>
      </c>
      <c r="E5" s="268">
        <v>1</v>
      </c>
      <c r="F5" s="496">
        <v>1</v>
      </c>
      <c r="G5" s="496">
        <v>1</v>
      </c>
      <c r="H5" s="496">
        <f t="shared" si="6"/>
        <v>1</v>
      </c>
      <c r="I5" s="268">
        <v>1</v>
      </c>
      <c r="J5" s="228">
        <f>+E5*F5</f>
        <v>1</v>
      </c>
      <c r="K5" s="228">
        <f t="shared" si="1"/>
        <v>1</v>
      </c>
      <c r="L5" s="229">
        <f t="shared" si="7"/>
        <v>1</v>
      </c>
      <c r="M5" s="103">
        <f t="shared" si="2"/>
        <v>0</v>
      </c>
      <c r="N5" s="230">
        <f t="shared" si="3"/>
        <v>0</v>
      </c>
      <c r="O5" s="230">
        <v>12000</v>
      </c>
      <c r="P5" s="230">
        <f t="shared" si="4"/>
        <v>14000</v>
      </c>
      <c r="Q5" s="270">
        <f t="shared" si="5"/>
        <v>2000</v>
      </c>
    </row>
    <row r="6" spans="1:17" x14ac:dyDescent="0.2">
      <c r="A6">
        <v>25741</v>
      </c>
      <c r="B6" t="s">
        <v>504</v>
      </c>
      <c r="C6">
        <v>1</v>
      </c>
      <c r="D6" t="s">
        <v>260</v>
      </c>
      <c r="E6" s="268">
        <v>1</v>
      </c>
      <c r="F6" s="496">
        <v>0.5</v>
      </c>
      <c r="G6" s="496">
        <v>1</v>
      </c>
      <c r="H6" s="496">
        <f t="shared" si="6"/>
        <v>0.5</v>
      </c>
      <c r="I6" s="268">
        <v>1</v>
      </c>
      <c r="J6" s="228">
        <f t="shared" si="0"/>
        <v>0.5</v>
      </c>
      <c r="K6" s="228">
        <f t="shared" si="1"/>
        <v>0.5</v>
      </c>
      <c r="L6" s="229">
        <f t="shared" si="7"/>
        <v>1</v>
      </c>
      <c r="M6" s="103">
        <f t="shared" si="2"/>
        <v>0</v>
      </c>
      <c r="N6" s="230">
        <f t="shared" si="3"/>
        <v>0</v>
      </c>
      <c r="O6" s="230">
        <v>6000</v>
      </c>
      <c r="P6" s="230">
        <f t="shared" si="4"/>
        <v>7000</v>
      </c>
      <c r="Q6" s="270">
        <f t="shared" si="5"/>
        <v>1000</v>
      </c>
    </row>
    <row r="7" spans="1:17" x14ac:dyDescent="0.2">
      <c r="A7">
        <v>25741</v>
      </c>
      <c r="B7" t="s">
        <v>504</v>
      </c>
      <c r="C7">
        <v>1</v>
      </c>
      <c r="D7" t="s">
        <v>152</v>
      </c>
      <c r="E7" s="268">
        <v>1</v>
      </c>
      <c r="F7" s="496">
        <v>1</v>
      </c>
      <c r="G7" s="496">
        <v>1</v>
      </c>
      <c r="H7" s="496">
        <f t="shared" si="6"/>
        <v>1</v>
      </c>
      <c r="I7" s="268">
        <v>1</v>
      </c>
      <c r="J7" s="228">
        <f t="shared" si="0"/>
        <v>1</v>
      </c>
      <c r="K7" s="228">
        <f t="shared" si="1"/>
        <v>1</v>
      </c>
      <c r="L7" s="229">
        <f t="shared" si="7"/>
        <v>1</v>
      </c>
      <c r="M7" s="103">
        <f t="shared" si="2"/>
        <v>0</v>
      </c>
      <c r="N7" s="230">
        <f t="shared" si="3"/>
        <v>0</v>
      </c>
      <c r="O7" s="230">
        <v>12000</v>
      </c>
      <c r="P7" s="230">
        <f t="shared" si="4"/>
        <v>14000</v>
      </c>
      <c r="Q7" s="270">
        <f t="shared" si="5"/>
        <v>2000</v>
      </c>
    </row>
    <row r="8" spans="1:17" x14ac:dyDescent="0.2">
      <c r="A8">
        <v>25742</v>
      </c>
      <c r="B8" t="s">
        <v>505</v>
      </c>
      <c r="C8">
        <v>1</v>
      </c>
      <c r="D8" t="s">
        <v>152</v>
      </c>
      <c r="E8" s="268">
        <v>1</v>
      </c>
      <c r="F8" s="496">
        <v>1</v>
      </c>
      <c r="G8" s="496">
        <v>1</v>
      </c>
      <c r="H8" s="496">
        <f t="shared" si="6"/>
        <v>1</v>
      </c>
      <c r="I8" s="268">
        <v>1</v>
      </c>
      <c r="J8" s="228">
        <f t="shared" si="0"/>
        <v>1</v>
      </c>
      <c r="K8" s="228">
        <f t="shared" si="1"/>
        <v>1</v>
      </c>
      <c r="L8" s="229">
        <f t="shared" si="7"/>
        <v>1</v>
      </c>
      <c r="M8" s="103">
        <f t="shared" si="2"/>
        <v>0</v>
      </c>
      <c r="N8" s="230">
        <f t="shared" si="3"/>
        <v>0</v>
      </c>
      <c r="O8" s="230">
        <v>12000</v>
      </c>
      <c r="P8" s="230">
        <f t="shared" si="4"/>
        <v>14000</v>
      </c>
      <c r="Q8" s="270">
        <f t="shared" si="5"/>
        <v>2000</v>
      </c>
    </row>
    <row r="9" spans="1:17" x14ac:dyDescent="0.2">
      <c r="A9">
        <v>25742</v>
      </c>
      <c r="B9" t="s">
        <v>505</v>
      </c>
      <c r="C9">
        <v>1</v>
      </c>
      <c r="D9" t="s">
        <v>260</v>
      </c>
      <c r="E9" s="268">
        <v>1</v>
      </c>
      <c r="F9" s="496">
        <v>0.5</v>
      </c>
      <c r="G9" s="496">
        <v>1</v>
      </c>
      <c r="H9" s="496">
        <f t="shared" si="6"/>
        <v>0.5</v>
      </c>
      <c r="I9" s="268">
        <v>1</v>
      </c>
      <c r="J9" s="228">
        <f t="shared" si="0"/>
        <v>0.5</v>
      </c>
      <c r="K9" s="228">
        <f t="shared" si="1"/>
        <v>0.5</v>
      </c>
      <c r="L9" s="229">
        <f t="shared" si="7"/>
        <v>1</v>
      </c>
      <c r="M9" s="103">
        <f>$H$26/($H$28*$H$29)</f>
        <v>0</v>
      </c>
      <c r="N9" s="230">
        <f t="shared" si="3"/>
        <v>0</v>
      </c>
      <c r="O9" s="230">
        <v>6000</v>
      </c>
      <c r="P9" s="230">
        <f t="shared" si="4"/>
        <v>7000</v>
      </c>
      <c r="Q9" s="270">
        <f t="shared" si="5"/>
        <v>1000</v>
      </c>
    </row>
    <row r="10" spans="1:17" x14ac:dyDescent="0.2">
      <c r="A10">
        <v>25743</v>
      </c>
      <c r="B10" t="s">
        <v>263</v>
      </c>
      <c r="C10">
        <v>1</v>
      </c>
      <c r="D10" t="s">
        <v>260</v>
      </c>
      <c r="E10" s="268">
        <v>1</v>
      </c>
      <c r="F10" s="496">
        <v>0.5</v>
      </c>
      <c r="G10" s="496">
        <v>1</v>
      </c>
      <c r="H10" s="496">
        <f t="shared" si="6"/>
        <v>0.5</v>
      </c>
      <c r="I10" s="268">
        <v>1</v>
      </c>
      <c r="J10" s="228">
        <f t="shared" si="0"/>
        <v>0.5</v>
      </c>
      <c r="K10" s="228">
        <f t="shared" si="1"/>
        <v>0.5</v>
      </c>
      <c r="L10" s="229">
        <f t="shared" si="7"/>
        <v>1</v>
      </c>
      <c r="M10" s="103">
        <f t="shared" si="2"/>
        <v>0</v>
      </c>
      <c r="N10" s="230">
        <f t="shared" si="3"/>
        <v>0</v>
      </c>
      <c r="O10" s="230">
        <v>6000</v>
      </c>
      <c r="P10" s="230">
        <f t="shared" si="4"/>
        <v>7000</v>
      </c>
      <c r="Q10" s="270">
        <f t="shared" si="5"/>
        <v>1000</v>
      </c>
    </row>
    <row r="11" spans="1:17" x14ac:dyDescent="0.2">
      <c r="A11">
        <v>25743</v>
      </c>
      <c r="B11" t="s">
        <v>263</v>
      </c>
      <c r="C11">
        <v>1</v>
      </c>
      <c r="D11" t="s">
        <v>152</v>
      </c>
      <c r="E11" s="268">
        <v>1</v>
      </c>
      <c r="F11" s="496">
        <v>1</v>
      </c>
      <c r="G11" s="496">
        <v>1</v>
      </c>
      <c r="H11" s="496">
        <f t="shared" si="6"/>
        <v>1</v>
      </c>
      <c r="I11" s="268">
        <v>1</v>
      </c>
      <c r="J11" s="228">
        <f t="shared" si="0"/>
        <v>1</v>
      </c>
      <c r="K11" s="228">
        <f t="shared" si="1"/>
        <v>1</v>
      </c>
      <c r="L11" s="229">
        <f t="shared" si="7"/>
        <v>1</v>
      </c>
      <c r="M11" s="103">
        <f t="shared" si="2"/>
        <v>0</v>
      </c>
      <c r="N11" s="230">
        <f t="shared" si="3"/>
        <v>0</v>
      </c>
      <c r="O11" s="230">
        <v>12000</v>
      </c>
      <c r="P11" s="230">
        <f t="shared" si="4"/>
        <v>14000</v>
      </c>
      <c r="Q11" s="270">
        <f t="shared" si="5"/>
        <v>2000</v>
      </c>
    </row>
    <row r="12" spans="1:17" x14ac:dyDescent="0.2">
      <c r="A12">
        <v>25744</v>
      </c>
      <c r="B12" t="s">
        <v>506</v>
      </c>
      <c r="C12">
        <v>1</v>
      </c>
      <c r="D12" t="s">
        <v>260</v>
      </c>
      <c r="E12" s="268">
        <v>1</v>
      </c>
      <c r="F12" s="496">
        <v>0.5</v>
      </c>
      <c r="G12" s="496">
        <v>1</v>
      </c>
      <c r="H12" s="496">
        <f t="shared" si="6"/>
        <v>0.5</v>
      </c>
      <c r="I12" s="268">
        <v>1</v>
      </c>
      <c r="J12" s="228">
        <f t="shared" si="0"/>
        <v>0.5</v>
      </c>
      <c r="K12" s="228">
        <f t="shared" si="1"/>
        <v>0.5</v>
      </c>
      <c r="L12" s="229">
        <f t="shared" si="7"/>
        <v>1</v>
      </c>
      <c r="M12" s="103">
        <f t="shared" si="2"/>
        <v>0</v>
      </c>
      <c r="N12" s="230">
        <f t="shared" si="3"/>
        <v>0</v>
      </c>
      <c r="O12" s="230">
        <v>6000</v>
      </c>
      <c r="P12" s="230">
        <f t="shared" si="4"/>
        <v>7000</v>
      </c>
      <c r="Q12" s="270">
        <f t="shared" si="5"/>
        <v>1000</v>
      </c>
    </row>
    <row r="13" spans="1:17" x14ac:dyDescent="0.2">
      <c r="A13">
        <v>25744</v>
      </c>
      <c r="B13" t="s">
        <v>506</v>
      </c>
      <c r="C13">
        <v>1</v>
      </c>
      <c r="D13" t="s">
        <v>152</v>
      </c>
      <c r="E13" s="268">
        <v>1</v>
      </c>
      <c r="F13" s="496">
        <v>1</v>
      </c>
      <c r="G13" s="496">
        <v>1</v>
      </c>
      <c r="H13" s="496">
        <f t="shared" si="6"/>
        <v>1</v>
      </c>
      <c r="I13" s="268">
        <v>1</v>
      </c>
      <c r="J13" s="228">
        <f t="shared" si="0"/>
        <v>1</v>
      </c>
      <c r="K13" s="228">
        <f t="shared" si="1"/>
        <v>1</v>
      </c>
      <c r="L13" s="229">
        <f t="shared" si="7"/>
        <v>1</v>
      </c>
      <c r="M13" s="103">
        <f t="shared" si="2"/>
        <v>0</v>
      </c>
      <c r="N13" s="230">
        <f t="shared" si="3"/>
        <v>0</v>
      </c>
      <c r="O13" s="230">
        <v>12000</v>
      </c>
      <c r="P13" s="230">
        <f t="shared" si="4"/>
        <v>14000</v>
      </c>
      <c r="Q13" s="270">
        <f t="shared" si="5"/>
        <v>2000</v>
      </c>
    </row>
    <row r="14" spans="1:17" x14ac:dyDescent="0.2">
      <c r="A14">
        <v>25745</v>
      </c>
      <c r="B14" t="s">
        <v>264</v>
      </c>
      <c r="C14">
        <v>1</v>
      </c>
      <c r="D14" t="s">
        <v>152</v>
      </c>
      <c r="E14" s="268">
        <v>1</v>
      </c>
      <c r="F14" s="496">
        <v>1</v>
      </c>
      <c r="G14" s="496">
        <v>1</v>
      </c>
      <c r="H14" s="496">
        <f t="shared" si="6"/>
        <v>1</v>
      </c>
      <c r="I14" s="268">
        <v>1</v>
      </c>
      <c r="J14" s="228">
        <f t="shared" si="0"/>
        <v>1</v>
      </c>
      <c r="K14" s="228">
        <f t="shared" si="1"/>
        <v>1</v>
      </c>
      <c r="L14" s="229">
        <f t="shared" si="7"/>
        <v>1</v>
      </c>
      <c r="M14" s="103">
        <f t="shared" si="2"/>
        <v>0</v>
      </c>
      <c r="N14" s="230">
        <f t="shared" si="3"/>
        <v>0</v>
      </c>
      <c r="O14" s="230">
        <v>12000</v>
      </c>
      <c r="P14" s="230">
        <f t="shared" si="4"/>
        <v>14000</v>
      </c>
      <c r="Q14" s="270">
        <f t="shared" si="5"/>
        <v>2000</v>
      </c>
    </row>
    <row r="15" spans="1:17" x14ac:dyDescent="0.2">
      <c r="A15">
        <v>25745</v>
      </c>
      <c r="B15" t="s">
        <v>264</v>
      </c>
      <c r="C15">
        <v>1</v>
      </c>
      <c r="D15" t="s">
        <v>260</v>
      </c>
      <c r="E15" s="268">
        <v>1</v>
      </c>
      <c r="F15" s="496">
        <v>0.5</v>
      </c>
      <c r="G15" s="496">
        <v>1</v>
      </c>
      <c r="H15" s="496">
        <f t="shared" si="6"/>
        <v>0.5</v>
      </c>
      <c r="I15" s="268">
        <v>1</v>
      </c>
      <c r="J15" s="228">
        <f t="shared" si="0"/>
        <v>0.5</v>
      </c>
      <c r="K15" s="228">
        <f t="shared" si="1"/>
        <v>0.5</v>
      </c>
      <c r="L15" s="229">
        <f t="shared" si="7"/>
        <v>1</v>
      </c>
      <c r="M15" s="103">
        <f>$H$26/($H$28*$H$29)</f>
        <v>0</v>
      </c>
      <c r="N15" s="230">
        <f t="shared" si="3"/>
        <v>0</v>
      </c>
      <c r="O15" s="230">
        <v>6000</v>
      </c>
      <c r="P15" s="230">
        <f t="shared" si="4"/>
        <v>7000</v>
      </c>
      <c r="Q15" s="270">
        <f t="shared" si="5"/>
        <v>1000</v>
      </c>
    </row>
    <row r="16" spans="1:17" x14ac:dyDescent="0.2">
      <c r="A16">
        <v>25747</v>
      </c>
      <c r="B16" t="s">
        <v>535</v>
      </c>
      <c r="C16">
        <v>1</v>
      </c>
      <c r="D16" t="s">
        <v>152</v>
      </c>
      <c r="E16" s="268">
        <v>1</v>
      </c>
      <c r="F16" s="496">
        <v>1</v>
      </c>
      <c r="G16" s="496">
        <v>1</v>
      </c>
      <c r="H16" s="496">
        <f t="shared" si="6"/>
        <v>1</v>
      </c>
      <c r="I16" s="268">
        <v>1</v>
      </c>
      <c r="J16" s="228">
        <f t="shared" si="0"/>
        <v>1</v>
      </c>
      <c r="K16" s="228">
        <f t="shared" si="1"/>
        <v>1</v>
      </c>
      <c r="L16" s="229">
        <f t="shared" si="7"/>
        <v>1</v>
      </c>
      <c r="M16" s="103">
        <f t="shared" si="2"/>
        <v>0</v>
      </c>
      <c r="N16" s="230">
        <f t="shared" si="3"/>
        <v>0</v>
      </c>
      <c r="O16" s="230">
        <v>12000</v>
      </c>
      <c r="P16" s="230">
        <f t="shared" si="4"/>
        <v>14000</v>
      </c>
      <c r="Q16" s="270">
        <f t="shared" si="5"/>
        <v>2000</v>
      </c>
    </row>
    <row r="17" spans="1:18" x14ac:dyDescent="0.2">
      <c r="A17">
        <v>25748</v>
      </c>
      <c r="B17" t="s">
        <v>265</v>
      </c>
      <c r="C17">
        <v>1</v>
      </c>
      <c r="D17" t="s">
        <v>260</v>
      </c>
      <c r="E17" s="268">
        <v>1</v>
      </c>
      <c r="F17" s="496">
        <v>0.5</v>
      </c>
      <c r="G17" s="496">
        <v>1</v>
      </c>
      <c r="H17" s="496">
        <f t="shared" si="6"/>
        <v>0.5</v>
      </c>
      <c r="I17" s="268">
        <v>1</v>
      </c>
      <c r="J17" s="228">
        <f t="shared" si="0"/>
        <v>0.5</v>
      </c>
      <c r="K17" s="228">
        <f t="shared" si="1"/>
        <v>0.5</v>
      </c>
      <c r="L17" s="229">
        <f t="shared" si="7"/>
        <v>1</v>
      </c>
      <c r="M17" s="103">
        <f t="shared" si="2"/>
        <v>0</v>
      </c>
      <c r="N17" s="230">
        <f t="shared" si="3"/>
        <v>0</v>
      </c>
      <c r="O17" s="230">
        <v>6000</v>
      </c>
      <c r="P17" s="230">
        <f t="shared" si="4"/>
        <v>7000</v>
      </c>
      <c r="Q17" s="270">
        <f t="shared" si="5"/>
        <v>1000</v>
      </c>
    </row>
    <row r="18" spans="1:18" x14ac:dyDescent="0.2">
      <c r="A18">
        <v>25748</v>
      </c>
      <c r="B18" t="s">
        <v>265</v>
      </c>
      <c r="C18">
        <v>1</v>
      </c>
      <c r="D18" t="s">
        <v>152</v>
      </c>
      <c r="E18" s="268">
        <v>1</v>
      </c>
      <c r="F18" s="496">
        <v>1</v>
      </c>
      <c r="G18" s="496">
        <v>1</v>
      </c>
      <c r="H18" s="496">
        <f t="shared" si="6"/>
        <v>1</v>
      </c>
      <c r="I18" s="268">
        <v>1</v>
      </c>
      <c r="J18" s="228">
        <f t="shared" si="0"/>
        <v>1</v>
      </c>
      <c r="K18" s="228">
        <f t="shared" si="1"/>
        <v>1</v>
      </c>
      <c r="L18" s="229">
        <f t="shared" si="7"/>
        <v>1</v>
      </c>
      <c r="M18" s="103">
        <f t="shared" si="2"/>
        <v>0</v>
      </c>
      <c r="N18" s="230">
        <f t="shared" si="3"/>
        <v>0</v>
      </c>
      <c r="O18" s="230">
        <v>12000</v>
      </c>
      <c r="P18" s="230">
        <f t="shared" si="4"/>
        <v>14000</v>
      </c>
      <c r="Q18" s="270">
        <f t="shared" si="5"/>
        <v>2000</v>
      </c>
    </row>
    <row r="19" spans="1:18" x14ac:dyDescent="0.2">
      <c r="A19" s="1"/>
      <c r="B19" s="224" t="s">
        <v>266</v>
      </c>
      <c r="C19" s="224"/>
      <c r="D19" s="224"/>
      <c r="E19" s="225">
        <f t="shared" ref="E19:K19" si="8">SUM(E2:E18)</f>
        <v>17</v>
      </c>
      <c r="F19" s="225">
        <f t="shared" si="8"/>
        <v>13.5</v>
      </c>
      <c r="G19" s="225">
        <f t="shared" si="8"/>
        <v>17</v>
      </c>
      <c r="H19" s="225">
        <f t="shared" si="8"/>
        <v>13.5</v>
      </c>
      <c r="I19" s="225">
        <f t="shared" si="8"/>
        <v>17</v>
      </c>
      <c r="J19" s="225">
        <f t="shared" si="8"/>
        <v>13.5</v>
      </c>
      <c r="K19" s="225">
        <f t="shared" si="8"/>
        <v>13.5</v>
      </c>
      <c r="L19" s="225"/>
      <c r="M19" s="225"/>
      <c r="N19" s="225">
        <f>SUM(N2:N18)</f>
        <v>0</v>
      </c>
      <c r="O19" s="225"/>
      <c r="P19" s="225">
        <f>SUM(P2:P18)</f>
        <v>189000</v>
      </c>
      <c r="Q19" s="225">
        <f>SUM(Q2:Q18)</f>
        <v>27000</v>
      </c>
      <c r="R19" s="230">
        <f>Q19-N19</f>
        <v>27000</v>
      </c>
    </row>
    <row r="20" spans="1:18" x14ac:dyDescent="0.2">
      <c r="B20" t="s">
        <v>267</v>
      </c>
      <c r="E20" s="103">
        <v>1</v>
      </c>
      <c r="F20" s="219">
        <v>0.5</v>
      </c>
      <c r="G20" s="269">
        <v>1</v>
      </c>
      <c r="H20" s="219">
        <f>E20*F20</f>
        <v>0.5</v>
      </c>
      <c r="I20" s="219"/>
      <c r="J20" s="228">
        <f>+E20*F20</f>
        <v>0.5</v>
      </c>
      <c r="K20" s="233"/>
      <c r="L20" s="229"/>
      <c r="P20" s="4"/>
    </row>
    <row r="21" spans="1:18" x14ac:dyDescent="0.2">
      <c r="A21" s="1"/>
      <c r="B21" s="224" t="s">
        <v>268</v>
      </c>
      <c r="C21" s="224"/>
      <c r="D21" s="224"/>
      <c r="E21" s="225">
        <f>+E19+E20</f>
        <v>18</v>
      </c>
      <c r="F21" s="226"/>
      <c r="G21" s="226"/>
      <c r="H21" s="225">
        <f>+H19+H20</f>
        <v>14</v>
      </c>
      <c r="I21" s="226"/>
      <c r="J21" s="225">
        <f>+J19+J20</f>
        <v>14</v>
      </c>
      <c r="K21" s="225">
        <f>+K19+K20</f>
        <v>13.5</v>
      </c>
      <c r="L21" s="227">
        <f>(+J21+K21)/(J21*2)</f>
        <v>0.9821428571428571</v>
      </c>
      <c r="M21" s="1"/>
      <c r="N21" s="1"/>
      <c r="O21" s="1"/>
      <c r="P21" s="4"/>
    </row>
    <row r="22" spans="1:18" x14ac:dyDescent="0.2">
      <c r="A22" s="1"/>
      <c r="B22" s="224"/>
      <c r="C22" s="224"/>
      <c r="D22" s="224"/>
      <c r="E22" s="225"/>
      <c r="F22" s="226"/>
      <c r="G22" s="226"/>
      <c r="H22" s="226"/>
      <c r="I22" s="226"/>
      <c r="J22" s="231"/>
      <c r="K22" s="231"/>
      <c r="L22" s="227"/>
      <c r="M22" s="1"/>
      <c r="N22" s="1"/>
      <c r="O22" s="1"/>
      <c r="P22" s="4"/>
    </row>
    <row r="23" spans="1:18" x14ac:dyDescent="0.2">
      <c r="E23" s="268"/>
      <c r="F23" s="269"/>
      <c r="G23" s="269"/>
      <c r="H23" s="269"/>
      <c r="I23" s="269"/>
      <c r="J23" s="270"/>
      <c r="K23" s="270"/>
      <c r="L23" s="271"/>
      <c r="P23" s="4"/>
    </row>
    <row r="24" spans="1:18" ht="32" x14ac:dyDescent="0.2">
      <c r="B24" s="273" t="s">
        <v>717</v>
      </c>
      <c r="C24" s="274"/>
      <c r="D24" s="274"/>
      <c r="E24" s="275"/>
      <c r="F24" s="276"/>
      <c r="G24" s="276"/>
      <c r="H24" s="312" t="s">
        <v>718</v>
      </c>
      <c r="I24" s="312" t="s">
        <v>718</v>
      </c>
      <c r="J24" s="312" t="s">
        <v>718</v>
      </c>
      <c r="K24" s="312" t="s">
        <v>718</v>
      </c>
      <c r="P24" s="4"/>
    </row>
    <row r="25" spans="1:18" x14ac:dyDescent="0.2">
      <c r="B25" s="234" t="s">
        <v>269</v>
      </c>
      <c r="C25" s="293"/>
      <c r="D25" s="293"/>
      <c r="E25" s="294"/>
      <c r="F25" s="234"/>
      <c r="G25" s="234"/>
      <c r="H25" s="295">
        <v>0</v>
      </c>
      <c r="I25" s="295">
        <v>0</v>
      </c>
      <c r="J25" s="295">
        <v>0</v>
      </c>
      <c r="K25" s="295">
        <v>0</v>
      </c>
      <c r="P25" s="4"/>
    </row>
    <row r="26" spans="1:18" x14ac:dyDescent="0.2">
      <c r="A26" t="s">
        <v>270</v>
      </c>
      <c r="B26" s="293" t="s">
        <v>271</v>
      </c>
      <c r="C26" s="293"/>
      <c r="D26" s="293"/>
      <c r="E26" s="294"/>
      <c r="F26" s="234"/>
      <c r="G26" s="296">
        <v>1</v>
      </c>
      <c r="H26" s="313">
        <f>+H25*G26</f>
        <v>0</v>
      </c>
      <c r="I26" s="313">
        <f>+I25*G26</f>
        <v>0</v>
      </c>
      <c r="J26" s="313">
        <f>+J25*G26</f>
        <v>0</v>
      </c>
      <c r="K26" s="313">
        <v>3890452.86</v>
      </c>
      <c r="M26" s="272"/>
      <c r="N26" s="230"/>
      <c r="O26" s="230"/>
      <c r="P26" s="4"/>
    </row>
    <row r="27" spans="1:18" x14ac:dyDescent="0.2">
      <c r="B27" s="293" t="s">
        <v>272</v>
      </c>
      <c r="C27" s="293"/>
      <c r="D27" s="293"/>
      <c r="E27" s="294"/>
      <c r="F27" s="234"/>
      <c r="G27" s="296">
        <v>0</v>
      </c>
      <c r="H27" s="234">
        <f>+H25*G27</f>
        <v>0</v>
      </c>
      <c r="I27" s="234">
        <f>+I25*H27</f>
        <v>0</v>
      </c>
      <c r="J27" s="234"/>
      <c r="K27" s="234">
        <v>0</v>
      </c>
      <c r="P27" s="4"/>
    </row>
    <row r="28" spans="1:18" x14ac:dyDescent="0.2">
      <c r="B28" s="234" t="s">
        <v>251</v>
      </c>
      <c r="C28" s="234"/>
      <c r="D28" s="234"/>
      <c r="E28" s="234"/>
      <c r="F28" s="234"/>
      <c r="G28" s="234">
        <v>1</v>
      </c>
      <c r="H28" s="234">
        <f>J19</f>
        <v>13.5</v>
      </c>
      <c r="I28" s="234">
        <f>361+213</f>
        <v>574</v>
      </c>
      <c r="J28" s="234">
        <v>335</v>
      </c>
      <c r="K28" s="234">
        <v>303</v>
      </c>
      <c r="P28" s="4"/>
    </row>
    <row r="29" spans="1:18" x14ac:dyDescent="0.2">
      <c r="B29" s="234" t="s">
        <v>273</v>
      </c>
      <c r="C29" s="234"/>
      <c r="D29" s="234"/>
      <c r="E29" s="234"/>
      <c r="F29" s="234"/>
      <c r="G29" s="234"/>
      <c r="H29" s="229">
        <v>0.99154746000000005</v>
      </c>
      <c r="I29" s="229">
        <v>1.0033623693379792</v>
      </c>
      <c r="J29" s="421">
        <v>0.97338128999999995</v>
      </c>
      <c r="K29" s="421">
        <v>0.97260000000000002</v>
      </c>
      <c r="M29" s="421"/>
      <c r="P29" s="4"/>
    </row>
    <row r="30" spans="1:18" x14ac:dyDescent="0.2">
      <c r="B30" s="234" t="s">
        <v>274</v>
      </c>
      <c r="C30" s="234"/>
      <c r="D30" s="234"/>
      <c r="E30" s="234"/>
      <c r="F30" s="234"/>
      <c r="G30" s="234"/>
      <c r="H30" s="234">
        <v>12000</v>
      </c>
      <c r="I30" s="234"/>
      <c r="J30" s="234"/>
      <c r="K30" s="234"/>
      <c r="P30" s="4"/>
    </row>
    <row r="31" spans="1:18" x14ac:dyDescent="0.2">
      <c r="B31" s="234" t="s">
        <v>275</v>
      </c>
      <c r="C31" s="234"/>
      <c r="D31" s="234"/>
      <c r="E31" s="234"/>
      <c r="F31" s="234"/>
      <c r="G31" s="234"/>
      <c r="H31" s="313">
        <v>2000</v>
      </c>
      <c r="I31" s="313"/>
      <c r="J31" s="313"/>
      <c r="K31" s="234"/>
      <c r="P31" s="4"/>
    </row>
    <row r="32" spans="1:18" x14ac:dyDescent="0.2">
      <c r="E32" s="268"/>
      <c r="F32" s="269"/>
      <c r="G32" s="269"/>
      <c r="H32" s="269"/>
      <c r="I32" s="269"/>
      <c r="J32" s="270"/>
      <c r="K32" s="270"/>
      <c r="L32" s="271"/>
      <c r="M32" s="272"/>
      <c r="N32" s="230"/>
      <c r="O32" s="230"/>
      <c r="P32" s="4"/>
    </row>
    <row r="33" spans="1:17" x14ac:dyDescent="0.2">
      <c r="E33" s="268"/>
      <c r="F33" s="269"/>
      <c r="G33" s="269"/>
      <c r="H33" s="269"/>
      <c r="I33" s="269"/>
      <c r="J33" s="270"/>
      <c r="K33" s="270"/>
      <c r="L33" s="271"/>
      <c r="M33" s="272"/>
      <c r="N33" s="230"/>
      <c r="O33" s="230"/>
      <c r="P33" s="4"/>
    </row>
    <row r="34" spans="1:17" x14ac:dyDescent="0.2">
      <c r="A34" s="224" t="s">
        <v>244</v>
      </c>
      <c r="B34" s="301" t="s">
        <v>245</v>
      </c>
      <c r="C34" s="297" t="s">
        <v>246</v>
      </c>
      <c r="D34" s="297" t="s">
        <v>247</v>
      </c>
      <c r="E34" s="298" t="s">
        <v>248</v>
      </c>
      <c r="F34" s="299" t="s">
        <v>249</v>
      </c>
      <c r="G34" s="299" t="s">
        <v>250</v>
      </c>
      <c r="H34" s="299" t="s">
        <v>251</v>
      </c>
      <c r="I34" s="299" t="s">
        <v>252</v>
      </c>
      <c r="J34" s="299" t="s">
        <v>253</v>
      </c>
      <c r="K34" s="299" t="s">
        <v>254</v>
      </c>
      <c r="L34" s="300" t="s">
        <v>255</v>
      </c>
      <c r="M34" s="103" t="s">
        <v>256</v>
      </c>
      <c r="N34" t="s">
        <v>168</v>
      </c>
      <c r="O34" t="s">
        <v>257</v>
      </c>
      <c r="P34" t="s">
        <v>258</v>
      </c>
      <c r="Q34" t="s">
        <v>530</v>
      </c>
    </row>
    <row r="35" spans="1:17" x14ac:dyDescent="0.2">
      <c r="A35">
        <v>23373</v>
      </c>
      <c r="B35" t="s">
        <v>640</v>
      </c>
      <c r="C35">
        <v>2</v>
      </c>
      <c r="D35" t="s">
        <v>260</v>
      </c>
      <c r="E35" s="268">
        <v>1</v>
      </c>
      <c r="F35" s="269">
        <v>0.4</v>
      </c>
      <c r="G35" s="269">
        <v>1.4</v>
      </c>
      <c r="H35" s="496">
        <f t="shared" ref="H35:H98" si="9">E35*F35*G35</f>
        <v>0.55999999999999994</v>
      </c>
      <c r="I35" s="268">
        <v>1</v>
      </c>
      <c r="J35" s="228">
        <f>+E35*F35</f>
        <v>0.4</v>
      </c>
      <c r="K35" s="228">
        <f t="shared" ref="K35" si="10">+I35*F35</f>
        <v>0.4</v>
      </c>
      <c r="L35" s="229">
        <f>(+J35+K35)/(J35*2)</f>
        <v>1</v>
      </c>
      <c r="M35" s="103"/>
      <c r="N35" s="230"/>
      <c r="O35" s="230">
        <f>10000*0.4</f>
        <v>4000</v>
      </c>
      <c r="P35" s="230">
        <f>($H$363*F35)+O35</f>
        <v>4800</v>
      </c>
      <c r="Q35" s="270">
        <f t="shared" ref="Q35:Q66" si="11">N35+($H$363*F35*E35)</f>
        <v>800</v>
      </c>
    </row>
    <row r="36" spans="1:17" x14ac:dyDescent="0.2">
      <c r="A36">
        <v>23373</v>
      </c>
      <c r="B36" t="s">
        <v>640</v>
      </c>
      <c r="C36">
        <v>2</v>
      </c>
      <c r="D36" t="s">
        <v>152</v>
      </c>
      <c r="E36" s="268">
        <v>1</v>
      </c>
      <c r="F36" s="269">
        <v>1</v>
      </c>
      <c r="G36" s="269">
        <v>1.4</v>
      </c>
      <c r="H36" s="496">
        <f t="shared" si="9"/>
        <v>1.4</v>
      </c>
      <c r="I36" s="268">
        <v>1</v>
      </c>
      <c r="J36" s="228">
        <f t="shared" ref="J36:J99" si="12">+E36*F36</f>
        <v>1</v>
      </c>
      <c r="K36" s="228">
        <f t="shared" ref="K36:K99" si="13">+I36*F36</f>
        <v>1</v>
      </c>
      <c r="L36" s="229">
        <f t="shared" ref="L36:L99" si="14">(+J36+K36)/(J36*2)</f>
        <v>1</v>
      </c>
      <c r="M36" s="103"/>
      <c r="N36" s="230"/>
      <c r="O36" s="230">
        <v>10000</v>
      </c>
      <c r="P36" s="230">
        <f t="shared" ref="P36:P99" si="15">($H$363*F36)+O36</f>
        <v>12000</v>
      </c>
      <c r="Q36" s="270">
        <f t="shared" si="11"/>
        <v>2000</v>
      </c>
    </row>
    <row r="37" spans="1:17" x14ac:dyDescent="0.2">
      <c r="A37">
        <v>25018</v>
      </c>
      <c r="B37" t="s">
        <v>287</v>
      </c>
      <c r="C37">
        <v>2</v>
      </c>
      <c r="D37" t="s">
        <v>260</v>
      </c>
      <c r="E37" s="268">
        <v>1</v>
      </c>
      <c r="F37" s="269">
        <v>0.4</v>
      </c>
      <c r="G37" s="269">
        <v>1.4</v>
      </c>
      <c r="H37" s="496">
        <f t="shared" si="9"/>
        <v>0.55999999999999994</v>
      </c>
      <c r="I37" s="268">
        <v>1</v>
      </c>
      <c r="J37" s="228">
        <f t="shared" si="12"/>
        <v>0.4</v>
      </c>
      <c r="K37" s="228">
        <f t="shared" si="13"/>
        <v>0.4</v>
      </c>
      <c r="L37" s="229">
        <f t="shared" si="14"/>
        <v>1</v>
      </c>
      <c r="M37" s="103"/>
      <c r="N37" s="230"/>
      <c r="O37" s="230">
        <f>10000*0.4</f>
        <v>4000</v>
      </c>
      <c r="P37" s="230">
        <f t="shared" si="15"/>
        <v>4800</v>
      </c>
      <c r="Q37" s="270">
        <f t="shared" si="11"/>
        <v>800</v>
      </c>
    </row>
    <row r="38" spans="1:17" x14ac:dyDescent="0.2">
      <c r="A38">
        <v>25018</v>
      </c>
      <c r="B38" t="s">
        <v>287</v>
      </c>
      <c r="C38">
        <v>2</v>
      </c>
      <c r="D38" t="s">
        <v>152</v>
      </c>
      <c r="E38" s="268">
        <v>1</v>
      </c>
      <c r="F38" s="269">
        <v>1</v>
      </c>
      <c r="G38" s="269">
        <v>1.4</v>
      </c>
      <c r="H38" s="496">
        <f t="shared" si="9"/>
        <v>1.4</v>
      </c>
      <c r="I38" s="268">
        <v>1</v>
      </c>
      <c r="J38" s="228">
        <f t="shared" si="12"/>
        <v>1</v>
      </c>
      <c r="K38" s="228">
        <f t="shared" si="13"/>
        <v>1</v>
      </c>
      <c r="L38" s="229">
        <f t="shared" si="14"/>
        <v>1</v>
      </c>
      <c r="M38" s="103"/>
      <c r="N38" s="230"/>
      <c r="O38" s="230">
        <v>10000</v>
      </c>
      <c r="P38" s="230">
        <f t="shared" si="15"/>
        <v>12000</v>
      </c>
      <c r="Q38" s="270">
        <f t="shared" si="11"/>
        <v>2000</v>
      </c>
    </row>
    <row r="39" spans="1:17" x14ac:dyDescent="0.2">
      <c r="A39">
        <v>25095</v>
      </c>
      <c r="B39" t="s">
        <v>536</v>
      </c>
      <c r="C39">
        <v>2</v>
      </c>
      <c r="D39" t="s">
        <v>260</v>
      </c>
      <c r="E39" s="268">
        <v>1</v>
      </c>
      <c r="F39" s="269">
        <v>0.4</v>
      </c>
      <c r="G39" s="269">
        <v>1.3</v>
      </c>
      <c r="H39" s="496">
        <f t="shared" si="9"/>
        <v>0.52</v>
      </c>
      <c r="I39" s="268">
        <v>1</v>
      </c>
      <c r="J39" s="228">
        <f t="shared" si="12"/>
        <v>0.4</v>
      </c>
      <c r="K39" s="228">
        <f t="shared" si="13"/>
        <v>0.4</v>
      </c>
      <c r="L39" s="229">
        <f t="shared" si="14"/>
        <v>1</v>
      </c>
      <c r="M39" s="103"/>
      <c r="N39" s="230"/>
      <c r="O39" s="230">
        <f>9000*0.4</f>
        <v>3600</v>
      </c>
      <c r="P39" s="230">
        <f t="shared" si="15"/>
        <v>4400</v>
      </c>
      <c r="Q39" s="270">
        <f t="shared" si="11"/>
        <v>800</v>
      </c>
    </row>
    <row r="40" spans="1:17" x14ac:dyDescent="0.2">
      <c r="A40">
        <v>25097</v>
      </c>
      <c r="B40" t="s">
        <v>537</v>
      </c>
      <c r="C40">
        <v>2</v>
      </c>
      <c r="D40" t="s">
        <v>260</v>
      </c>
      <c r="E40" s="268">
        <v>1</v>
      </c>
      <c r="F40" s="269">
        <v>0.4</v>
      </c>
      <c r="G40" s="269">
        <v>1.3</v>
      </c>
      <c r="H40" s="496">
        <f t="shared" si="9"/>
        <v>0.52</v>
      </c>
      <c r="I40" s="268">
        <v>1</v>
      </c>
      <c r="J40" s="228">
        <f t="shared" si="12"/>
        <v>0.4</v>
      </c>
      <c r="K40" s="228">
        <f t="shared" si="13"/>
        <v>0.4</v>
      </c>
      <c r="L40" s="229">
        <f t="shared" si="14"/>
        <v>1</v>
      </c>
      <c r="M40" s="103"/>
      <c r="N40" s="230"/>
      <c r="O40" s="230">
        <f t="shared" ref="O40:O42" si="16">9000*0.4</f>
        <v>3600</v>
      </c>
      <c r="P40" s="230">
        <f t="shared" si="15"/>
        <v>4400</v>
      </c>
      <c r="Q40" s="270">
        <f t="shared" si="11"/>
        <v>800</v>
      </c>
    </row>
    <row r="41" spans="1:17" x14ac:dyDescent="0.2">
      <c r="A41">
        <v>25128</v>
      </c>
      <c r="B41" t="s">
        <v>299</v>
      </c>
      <c r="C41">
        <v>2</v>
      </c>
      <c r="D41" t="s">
        <v>260</v>
      </c>
      <c r="E41" s="268">
        <v>1</v>
      </c>
      <c r="F41" s="269">
        <v>0.4</v>
      </c>
      <c r="G41" s="269">
        <v>1.3</v>
      </c>
      <c r="H41" s="496">
        <f t="shared" si="9"/>
        <v>0.52</v>
      </c>
      <c r="I41" s="268">
        <v>1</v>
      </c>
      <c r="J41" s="228">
        <f t="shared" si="12"/>
        <v>0.4</v>
      </c>
      <c r="K41" s="228">
        <f t="shared" si="13"/>
        <v>0.4</v>
      </c>
      <c r="L41" s="229">
        <f t="shared" si="14"/>
        <v>1</v>
      </c>
      <c r="M41" s="103"/>
      <c r="N41" s="230"/>
      <c r="O41" s="230">
        <f t="shared" si="16"/>
        <v>3600</v>
      </c>
      <c r="P41" s="230">
        <f t="shared" si="15"/>
        <v>4400</v>
      </c>
      <c r="Q41" s="270">
        <f t="shared" si="11"/>
        <v>800</v>
      </c>
    </row>
    <row r="42" spans="1:17" x14ac:dyDescent="0.2">
      <c r="A42">
        <v>25168</v>
      </c>
      <c r="B42" t="s">
        <v>313</v>
      </c>
      <c r="C42">
        <v>2</v>
      </c>
      <c r="D42" t="s">
        <v>260</v>
      </c>
      <c r="E42" s="268">
        <v>1</v>
      </c>
      <c r="F42" s="269">
        <v>0.4</v>
      </c>
      <c r="G42" s="269">
        <v>1.3</v>
      </c>
      <c r="H42" s="496">
        <f t="shared" si="9"/>
        <v>0.52</v>
      </c>
      <c r="I42" s="268">
        <v>1</v>
      </c>
      <c r="J42" s="228">
        <f t="shared" si="12"/>
        <v>0.4</v>
      </c>
      <c r="K42" s="228">
        <f t="shared" si="13"/>
        <v>0.4</v>
      </c>
      <c r="L42" s="229">
        <f t="shared" si="14"/>
        <v>1</v>
      </c>
      <c r="M42" s="103"/>
      <c r="N42" s="230"/>
      <c r="O42" s="230">
        <f t="shared" si="16"/>
        <v>3600</v>
      </c>
      <c r="P42" s="230">
        <f t="shared" si="15"/>
        <v>4400</v>
      </c>
      <c r="Q42" s="270">
        <f t="shared" si="11"/>
        <v>800</v>
      </c>
    </row>
    <row r="43" spans="1:17" x14ac:dyDescent="0.2">
      <c r="A43">
        <v>25168</v>
      </c>
      <c r="B43" t="s">
        <v>313</v>
      </c>
      <c r="C43">
        <v>2</v>
      </c>
      <c r="D43" t="s">
        <v>152</v>
      </c>
      <c r="E43" s="268">
        <v>1</v>
      </c>
      <c r="F43" s="269">
        <v>1</v>
      </c>
      <c r="G43" s="269">
        <v>1.3</v>
      </c>
      <c r="H43" s="496">
        <f t="shared" si="9"/>
        <v>1.3</v>
      </c>
      <c r="I43" s="268">
        <v>1</v>
      </c>
      <c r="J43" s="228">
        <f t="shared" si="12"/>
        <v>1</v>
      </c>
      <c r="K43" s="228">
        <f t="shared" si="13"/>
        <v>1</v>
      </c>
      <c r="L43" s="229">
        <f t="shared" si="14"/>
        <v>1</v>
      </c>
      <c r="M43" s="103"/>
      <c r="N43" s="230"/>
      <c r="O43" s="230">
        <v>9000</v>
      </c>
      <c r="P43" s="230">
        <f t="shared" si="15"/>
        <v>11000</v>
      </c>
      <c r="Q43" s="270">
        <f t="shared" si="11"/>
        <v>2000</v>
      </c>
    </row>
    <row r="44" spans="1:17" x14ac:dyDescent="0.2">
      <c r="A44">
        <v>25180</v>
      </c>
      <c r="B44" t="s">
        <v>317</v>
      </c>
      <c r="C44">
        <v>2</v>
      </c>
      <c r="D44" t="s">
        <v>260</v>
      </c>
      <c r="E44" s="268">
        <v>1</v>
      </c>
      <c r="F44" s="269">
        <v>0.4</v>
      </c>
      <c r="G44" s="269">
        <v>1.3</v>
      </c>
      <c r="H44" s="496">
        <f t="shared" si="9"/>
        <v>0.52</v>
      </c>
      <c r="I44" s="268">
        <v>1</v>
      </c>
      <c r="J44" s="228">
        <f t="shared" si="12"/>
        <v>0.4</v>
      </c>
      <c r="K44" s="228">
        <f t="shared" si="13"/>
        <v>0.4</v>
      </c>
      <c r="L44" s="229">
        <f t="shared" si="14"/>
        <v>1</v>
      </c>
      <c r="M44" s="103"/>
      <c r="N44" s="230"/>
      <c r="O44" s="230">
        <f>9000*0.4</f>
        <v>3600</v>
      </c>
      <c r="P44" s="230">
        <f t="shared" si="15"/>
        <v>4400</v>
      </c>
      <c r="Q44" s="270">
        <f t="shared" si="11"/>
        <v>800</v>
      </c>
    </row>
    <row r="45" spans="1:17" x14ac:dyDescent="0.2">
      <c r="A45">
        <v>25180</v>
      </c>
      <c r="B45" t="s">
        <v>317</v>
      </c>
      <c r="C45">
        <v>2</v>
      </c>
      <c r="D45" t="s">
        <v>152</v>
      </c>
      <c r="E45" s="268">
        <v>1</v>
      </c>
      <c r="F45" s="269">
        <v>1</v>
      </c>
      <c r="G45" s="269">
        <v>1.3</v>
      </c>
      <c r="H45" s="496">
        <f t="shared" si="9"/>
        <v>1.3</v>
      </c>
      <c r="I45" s="268">
        <v>1</v>
      </c>
      <c r="J45" s="228">
        <f t="shared" si="12"/>
        <v>1</v>
      </c>
      <c r="K45" s="228">
        <f t="shared" si="13"/>
        <v>1</v>
      </c>
      <c r="L45" s="229">
        <f t="shared" si="14"/>
        <v>1</v>
      </c>
      <c r="M45" s="103"/>
      <c r="N45" s="230"/>
      <c r="O45" s="230">
        <v>9000</v>
      </c>
      <c r="P45" s="230">
        <f t="shared" si="15"/>
        <v>11000</v>
      </c>
      <c r="Q45" s="270">
        <f t="shared" si="11"/>
        <v>2000</v>
      </c>
    </row>
    <row r="46" spans="1:17" x14ac:dyDescent="0.2">
      <c r="A46">
        <v>25214</v>
      </c>
      <c r="B46" t="s">
        <v>325</v>
      </c>
      <c r="C46">
        <v>2</v>
      </c>
      <c r="D46" t="s">
        <v>152</v>
      </c>
      <c r="E46" s="268">
        <v>1</v>
      </c>
      <c r="F46" s="269">
        <v>1</v>
      </c>
      <c r="G46" s="269">
        <v>1.4</v>
      </c>
      <c r="H46" s="496">
        <f t="shared" si="9"/>
        <v>1.4</v>
      </c>
      <c r="I46" s="268">
        <v>1</v>
      </c>
      <c r="J46" s="228">
        <f t="shared" si="12"/>
        <v>1</v>
      </c>
      <c r="K46" s="228">
        <f t="shared" si="13"/>
        <v>1</v>
      </c>
      <c r="L46" s="229">
        <f t="shared" si="14"/>
        <v>1</v>
      </c>
      <c r="M46" s="103"/>
      <c r="N46" s="230"/>
      <c r="O46" s="230">
        <v>10000</v>
      </c>
      <c r="P46" s="230">
        <f t="shared" si="15"/>
        <v>12000</v>
      </c>
      <c r="Q46" s="270">
        <f t="shared" si="11"/>
        <v>2000</v>
      </c>
    </row>
    <row r="47" spans="1:17" x14ac:dyDescent="0.2">
      <c r="A47">
        <v>25231</v>
      </c>
      <c r="B47" t="s">
        <v>326</v>
      </c>
      <c r="C47">
        <v>2</v>
      </c>
      <c r="D47" t="s">
        <v>260</v>
      </c>
      <c r="E47" s="268">
        <v>1</v>
      </c>
      <c r="F47" s="269">
        <v>0.4</v>
      </c>
      <c r="G47" s="269">
        <v>1.4</v>
      </c>
      <c r="H47" s="496">
        <f t="shared" si="9"/>
        <v>0.55999999999999994</v>
      </c>
      <c r="I47" s="268">
        <v>1</v>
      </c>
      <c r="J47" s="228">
        <f t="shared" si="12"/>
        <v>0.4</v>
      </c>
      <c r="K47" s="228">
        <f t="shared" si="13"/>
        <v>0.4</v>
      </c>
      <c r="L47" s="229">
        <f t="shared" si="14"/>
        <v>1</v>
      </c>
      <c r="M47" s="103"/>
      <c r="N47" s="230"/>
      <c r="O47" s="230">
        <f>10000*0.4</f>
        <v>4000</v>
      </c>
      <c r="P47" s="230">
        <f t="shared" si="15"/>
        <v>4800</v>
      </c>
      <c r="Q47" s="270">
        <f t="shared" si="11"/>
        <v>800</v>
      </c>
    </row>
    <row r="48" spans="1:17" x14ac:dyDescent="0.2">
      <c r="A48">
        <v>25242</v>
      </c>
      <c r="B48" t="s">
        <v>327</v>
      </c>
      <c r="C48">
        <v>2</v>
      </c>
      <c r="D48" t="s">
        <v>260</v>
      </c>
      <c r="E48" s="268">
        <v>1</v>
      </c>
      <c r="F48" s="269">
        <v>0.4</v>
      </c>
      <c r="G48" s="269"/>
      <c r="H48" s="496">
        <f t="shared" si="9"/>
        <v>0</v>
      </c>
      <c r="I48" s="268">
        <v>1</v>
      </c>
      <c r="J48" s="228">
        <f t="shared" si="12"/>
        <v>0.4</v>
      </c>
      <c r="K48" s="228">
        <f t="shared" si="13"/>
        <v>0.4</v>
      </c>
      <c r="L48" s="229"/>
      <c r="M48" s="103"/>
      <c r="N48" s="230"/>
      <c r="O48" s="230"/>
      <c r="P48" s="230">
        <f t="shared" si="15"/>
        <v>800</v>
      </c>
      <c r="Q48" s="270">
        <f t="shared" si="11"/>
        <v>800</v>
      </c>
    </row>
    <row r="49" spans="1:17" x14ac:dyDescent="0.2">
      <c r="A49">
        <v>25272</v>
      </c>
      <c r="B49" t="s">
        <v>539</v>
      </c>
      <c r="C49">
        <v>2</v>
      </c>
      <c r="D49" t="s">
        <v>260</v>
      </c>
      <c r="E49" s="268">
        <v>1</v>
      </c>
      <c r="F49" s="269">
        <v>0.4</v>
      </c>
      <c r="G49" s="269"/>
      <c r="H49" s="496">
        <f t="shared" si="9"/>
        <v>0</v>
      </c>
      <c r="I49" s="268">
        <v>1</v>
      </c>
      <c r="J49" s="228">
        <f t="shared" si="12"/>
        <v>0.4</v>
      </c>
      <c r="K49" s="228">
        <f t="shared" si="13"/>
        <v>0.4</v>
      </c>
      <c r="L49" s="229"/>
      <c r="M49" s="103"/>
      <c r="N49" s="230"/>
      <c r="O49" s="230"/>
      <c r="P49" s="230">
        <f t="shared" si="15"/>
        <v>800</v>
      </c>
      <c r="Q49" s="270">
        <f t="shared" si="11"/>
        <v>800</v>
      </c>
    </row>
    <row r="50" spans="1:17" x14ac:dyDescent="0.2">
      <c r="A50">
        <v>25291</v>
      </c>
      <c r="B50" t="s">
        <v>332</v>
      </c>
      <c r="C50">
        <v>2</v>
      </c>
      <c r="D50" t="s">
        <v>260</v>
      </c>
      <c r="E50" s="268">
        <v>1</v>
      </c>
      <c r="F50" s="269">
        <v>0.4</v>
      </c>
      <c r="G50" s="269">
        <v>1.3</v>
      </c>
      <c r="H50" s="496">
        <f t="shared" si="9"/>
        <v>0.52</v>
      </c>
      <c r="I50" s="268">
        <v>1</v>
      </c>
      <c r="J50" s="228">
        <f t="shared" si="12"/>
        <v>0.4</v>
      </c>
      <c r="K50" s="228">
        <f t="shared" si="13"/>
        <v>0.4</v>
      </c>
      <c r="L50" s="229">
        <f t="shared" si="14"/>
        <v>1</v>
      </c>
      <c r="M50" s="103"/>
      <c r="N50" s="230"/>
      <c r="O50" s="230">
        <f t="shared" ref="O50:O52" si="17">9000*0.4</f>
        <v>3600</v>
      </c>
      <c r="P50" s="230">
        <f t="shared" si="15"/>
        <v>4400</v>
      </c>
      <c r="Q50" s="270">
        <f t="shared" si="11"/>
        <v>800</v>
      </c>
    </row>
    <row r="51" spans="1:17" x14ac:dyDescent="0.2">
      <c r="A51">
        <v>25308</v>
      </c>
      <c r="B51" t="s">
        <v>336</v>
      </c>
      <c r="C51">
        <v>2</v>
      </c>
      <c r="D51" t="s">
        <v>260</v>
      </c>
      <c r="E51" s="268">
        <v>1</v>
      </c>
      <c r="F51" s="269">
        <v>0.4</v>
      </c>
      <c r="G51" s="269">
        <v>1.3</v>
      </c>
      <c r="H51" s="496">
        <f t="shared" si="9"/>
        <v>0.52</v>
      </c>
      <c r="I51" s="268">
        <v>1</v>
      </c>
      <c r="J51" s="228">
        <f t="shared" si="12"/>
        <v>0.4</v>
      </c>
      <c r="K51" s="228">
        <f t="shared" si="13"/>
        <v>0.4</v>
      </c>
      <c r="L51" s="229">
        <f t="shared" si="14"/>
        <v>1</v>
      </c>
      <c r="M51" s="103"/>
      <c r="N51" s="230"/>
      <c r="O51" s="230">
        <f t="shared" si="17"/>
        <v>3600</v>
      </c>
      <c r="P51" s="230">
        <f t="shared" si="15"/>
        <v>4400</v>
      </c>
      <c r="Q51" s="270">
        <f t="shared" si="11"/>
        <v>800</v>
      </c>
    </row>
    <row r="52" spans="1:17" x14ac:dyDescent="0.2">
      <c r="A52">
        <v>25333</v>
      </c>
      <c r="B52" t="s">
        <v>340</v>
      </c>
      <c r="C52">
        <v>2</v>
      </c>
      <c r="D52" t="s">
        <v>260</v>
      </c>
      <c r="E52" s="268">
        <v>1</v>
      </c>
      <c r="F52" s="269">
        <v>0.4</v>
      </c>
      <c r="G52" s="269">
        <v>1.3</v>
      </c>
      <c r="H52" s="496">
        <f t="shared" si="9"/>
        <v>0.52</v>
      </c>
      <c r="I52" s="268">
        <v>1</v>
      </c>
      <c r="J52" s="228">
        <f t="shared" si="12"/>
        <v>0.4</v>
      </c>
      <c r="K52" s="228">
        <f t="shared" si="13"/>
        <v>0.4</v>
      </c>
      <c r="L52" s="229">
        <f t="shared" si="14"/>
        <v>1</v>
      </c>
      <c r="M52" s="103"/>
      <c r="N52" s="230"/>
      <c r="O52" s="230">
        <f t="shared" si="17"/>
        <v>3600</v>
      </c>
      <c r="P52" s="230">
        <f t="shared" si="15"/>
        <v>4400</v>
      </c>
      <c r="Q52" s="270">
        <f t="shared" si="11"/>
        <v>800</v>
      </c>
    </row>
    <row r="53" spans="1:17" x14ac:dyDescent="0.2">
      <c r="A53">
        <v>25333</v>
      </c>
      <c r="B53" t="s">
        <v>340</v>
      </c>
      <c r="C53">
        <v>2</v>
      </c>
      <c r="D53" t="s">
        <v>152</v>
      </c>
      <c r="E53" s="268">
        <v>1</v>
      </c>
      <c r="F53" s="269">
        <v>1</v>
      </c>
      <c r="G53" s="269">
        <v>1.3</v>
      </c>
      <c r="H53" s="496">
        <f t="shared" si="9"/>
        <v>1.3</v>
      </c>
      <c r="I53" s="268">
        <v>1</v>
      </c>
      <c r="J53" s="228">
        <f t="shared" si="12"/>
        <v>1</v>
      </c>
      <c r="K53" s="228">
        <f t="shared" si="13"/>
        <v>1</v>
      </c>
      <c r="L53" s="229">
        <f t="shared" si="14"/>
        <v>1</v>
      </c>
      <c r="M53" s="103"/>
      <c r="N53" s="230"/>
      <c r="O53" s="230">
        <v>9000</v>
      </c>
      <c r="P53" s="230">
        <f t="shared" si="15"/>
        <v>11000</v>
      </c>
      <c r="Q53" s="270">
        <f t="shared" si="11"/>
        <v>2000</v>
      </c>
    </row>
    <row r="54" spans="1:17" x14ac:dyDescent="0.2">
      <c r="A54">
        <v>25341</v>
      </c>
      <c r="B54" t="s">
        <v>541</v>
      </c>
      <c r="C54">
        <v>2</v>
      </c>
      <c r="D54" t="s">
        <v>152</v>
      </c>
      <c r="E54" s="268">
        <v>1</v>
      </c>
      <c r="F54" s="269">
        <v>1</v>
      </c>
      <c r="G54" s="269">
        <v>1.3</v>
      </c>
      <c r="H54" s="496">
        <f t="shared" si="9"/>
        <v>1.3</v>
      </c>
      <c r="I54" s="268">
        <v>1</v>
      </c>
      <c r="J54" s="228">
        <f t="shared" si="12"/>
        <v>1</v>
      </c>
      <c r="K54" s="228">
        <f t="shared" si="13"/>
        <v>1</v>
      </c>
      <c r="L54" s="229">
        <f t="shared" si="14"/>
        <v>1</v>
      </c>
      <c r="M54" s="103"/>
      <c r="N54" s="230"/>
      <c r="O54" s="230">
        <v>9000</v>
      </c>
      <c r="P54" s="230">
        <f t="shared" si="15"/>
        <v>11000</v>
      </c>
      <c r="Q54" s="270">
        <f t="shared" si="11"/>
        <v>2000</v>
      </c>
    </row>
    <row r="55" spans="1:17" x14ac:dyDescent="0.2">
      <c r="A55">
        <v>25341</v>
      </c>
      <c r="B55" t="s">
        <v>541</v>
      </c>
      <c r="C55">
        <v>2</v>
      </c>
      <c r="D55" t="s">
        <v>260</v>
      </c>
      <c r="E55" s="268">
        <v>1</v>
      </c>
      <c r="F55" s="269">
        <v>0.4</v>
      </c>
      <c r="G55" s="269"/>
      <c r="H55" s="496">
        <f t="shared" si="9"/>
        <v>0</v>
      </c>
      <c r="I55" s="268">
        <v>1</v>
      </c>
      <c r="J55" s="228">
        <f t="shared" si="12"/>
        <v>0.4</v>
      </c>
      <c r="K55" s="228">
        <f t="shared" si="13"/>
        <v>0.4</v>
      </c>
      <c r="L55" s="229"/>
      <c r="M55" s="103"/>
      <c r="N55" s="230"/>
      <c r="O55" s="230"/>
      <c r="P55" s="230">
        <f t="shared" si="15"/>
        <v>800</v>
      </c>
      <c r="Q55" s="270">
        <f t="shared" si="11"/>
        <v>800</v>
      </c>
    </row>
    <row r="56" spans="1:17" x14ac:dyDescent="0.2">
      <c r="A56">
        <v>25350</v>
      </c>
      <c r="B56" t="s">
        <v>345</v>
      </c>
      <c r="C56">
        <v>2</v>
      </c>
      <c r="D56" t="s">
        <v>260</v>
      </c>
      <c r="E56" s="268">
        <v>1</v>
      </c>
      <c r="F56" s="269">
        <v>0.4</v>
      </c>
      <c r="G56" s="269">
        <v>1.3</v>
      </c>
      <c r="H56" s="496">
        <f t="shared" si="9"/>
        <v>0.52</v>
      </c>
      <c r="I56" s="268">
        <v>1</v>
      </c>
      <c r="J56" s="228">
        <f t="shared" si="12"/>
        <v>0.4</v>
      </c>
      <c r="K56" s="228">
        <f t="shared" si="13"/>
        <v>0.4</v>
      </c>
      <c r="L56" s="229">
        <f t="shared" si="14"/>
        <v>1</v>
      </c>
      <c r="M56" s="103"/>
      <c r="N56" s="230"/>
      <c r="O56" s="230">
        <f>9000*0.4</f>
        <v>3600</v>
      </c>
      <c r="P56" s="230">
        <f t="shared" si="15"/>
        <v>4400</v>
      </c>
      <c r="Q56" s="270">
        <f t="shared" si="11"/>
        <v>800</v>
      </c>
    </row>
    <row r="57" spans="1:17" x14ac:dyDescent="0.2">
      <c r="A57">
        <v>25371</v>
      </c>
      <c r="B57" t="s">
        <v>346</v>
      </c>
      <c r="C57">
        <v>2</v>
      </c>
      <c r="D57" t="s">
        <v>152</v>
      </c>
      <c r="E57" s="268">
        <v>1</v>
      </c>
      <c r="F57" s="269">
        <v>1</v>
      </c>
      <c r="G57" s="269">
        <v>1.3</v>
      </c>
      <c r="H57" s="496">
        <f t="shared" si="9"/>
        <v>1.3</v>
      </c>
      <c r="I57" s="268">
        <v>1</v>
      </c>
      <c r="J57" s="228">
        <f t="shared" si="12"/>
        <v>1</v>
      </c>
      <c r="K57" s="228">
        <f t="shared" si="13"/>
        <v>1</v>
      </c>
      <c r="L57" s="229">
        <f t="shared" si="14"/>
        <v>1</v>
      </c>
      <c r="M57" s="103"/>
      <c r="N57" s="230"/>
      <c r="O57" s="230">
        <v>9000</v>
      </c>
      <c r="P57" s="230">
        <f t="shared" si="15"/>
        <v>11000</v>
      </c>
      <c r="Q57" s="270">
        <f t="shared" si="11"/>
        <v>2000</v>
      </c>
    </row>
    <row r="58" spans="1:17" x14ac:dyDescent="0.2">
      <c r="A58">
        <v>25407</v>
      </c>
      <c r="B58" t="s">
        <v>350</v>
      </c>
      <c r="C58">
        <v>2</v>
      </c>
      <c r="D58" t="s">
        <v>152</v>
      </c>
      <c r="E58" s="268">
        <v>1</v>
      </c>
      <c r="F58" s="269">
        <v>1</v>
      </c>
      <c r="G58" s="269">
        <v>1</v>
      </c>
      <c r="H58" s="496">
        <f t="shared" si="9"/>
        <v>1</v>
      </c>
      <c r="I58" s="268">
        <v>1</v>
      </c>
      <c r="J58" s="228">
        <f t="shared" si="12"/>
        <v>1</v>
      </c>
      <c r="K58" s="228">
        <f t="shared" si="13"/>
        <v>1</v>
      </c>
      <c r="L58" s="229">
        <f t="shared" si="14"/>
        <v>1</v>
      </c>
      <c r="M58" s="103"/>
      <c r="N58" s="230"/>
      <c r="O58" s="230">
        <v>8000</v>
      </c>
      <c r="P58" s="230">
        <f t="shared" si="15"/>
        <v>10000</v>
      </c>
      <c r="Q58" s="270">
        <f t="shared" si="11"/>
        <v>2000</v>
      </c>
    </row>
    <row r="59" spans="1:17" x14ac:dyDescent="0.2">
      <c r="A59">
        <v>25498</v>
      </c>
      <c r="B59" t="s">
        <v>371</v>
      </c>
      <c r="C59">
        <v>2</v>
      </c>
      <c r="D59" t="s">
        <v>152</v>
      </c>
      <c r="E59" s="268">
        <v>1</v>
      </c>
      <c r="F59" s="269">
        <v>1</v>
      </c>
      <c r="G59" s="269">
        <v>1.1000000000000001</v>
      </c>
      <c r="H59" s="496">
        <f t="shared" si="9"/>
        <v>1.1000000000000001</v>
      </c>
      <c r="I59" s="268">
        <v>1</v>
      </c>
      <c r="J59" s="228">
        <f t="shared" si="12"/>
        <v>1</v>
      </c>
      <c r="K59" s="228">
        <f t="shared" si="13"/>
        <v>1</v>
      </c>
      <c r="L59" s="229">
        <f t="shared" si="14"/>
        <v>1</v>
      </c>
      <c r="M59" s="103"/>
      <c r="N59" s="230"/>
      <c r="O59" s="230">
        <v>8500</v>
      </c>
      <c r="P59" s="230">
        <f t="shared" si="15"/>
        <v>10500</v>
      </c>
      <c r="Q59" s="270">
        <f t="shared" si="11"/>
        <v>2000</v>
      </c>
    </row>
    <row r="60" spans="1:17" x14ac:dyDescent="0.2">
      <c r="A60">
        <v>25498</v>
      </c>
      <c r="B60" t="s">
        <v>371</v>
      </c>
      <c r="C60">
        <v>2</v>
      </c>
      <c r="D60" t="s">
        <v>260</v>
      </c>
      <c r="E60" s="268">
        <v>1</v>
      </c>
      <c r="F60" s="269">
        <v>0.4</v>
      </c>
      <c r="G60" s="269">
        <v>1.1000000000000001</v>
      </c>
      <c r="H60" s="496">
        <f t="shared" si="9"/>
        <v>0.44000000000000006</v>
      </c>
      <c r="I60" s="268">
        <v>1</v>
      </c>
      <c r="J60" s="228">
        <f t="shared" si="12"/>
        <v>0.4</v>
      </c>
      <c r="K60" s="228">
        <f t="shared" si="13"/>
        <v>0.4</v>
      </c>
      <c r="L60" s="229">
        <f t="shared" si="14"/>
        <v>1</v>
      </c>
      <c r="M60" s="103"/>
      <c r="N60" s="230"/>
      <c r="O60" s="230">
        <f>8500*0.4</f>
        <v>3400</v>
      </c>
      <c r="P60" s="230">
        <f t="shared" si="15"/>
        <v>4200</v>
      </c>
      <c r="Q60" s="270">
        <f t="shared" si="11"/>
        <v>800</v>
      </c>
    </row>
    <row r="61" spans="1:17" x14ac:dyDescent="0.2">
      <c r="A61">
        <v>25499</v>
      </c>
      <c r="B61" t="s">
        <v>372</v>
      </c>
      <c r="C61">
        <v>2</v>
      </c>
      <c r="D61" t="s">
        <v>152</v>
      </c>
      <c r="E61" s="268">
        <v>1</v>
      </c>
      <c r="F61" s="269">
        <v>1</v>
      </c>
      <c r="G61" s="269">
        <v>1.3</v>
      </c>
      <c r="H61" s="496">
        <f t="shared" si="9"/>
        <v>1.3</v>
      </c>
      <c r="I61" s="268">
        <v>1</v>
      </c>
      <c r="J61" s="228">
        <f t="shared" si="12"/>
        <v>1</v>
      </c>
      <c r="K61" s="228">
        <f t="shared" si="13"/>
        <v>1</v>
      </c>
      <c r="L61" s="229">
        <f t="shared" si="14"/>
        <v>1</v>
      </c>
      <c r="M61" s="103"/>
      <c r="N61" s="230"/>
      <c r="O61" s="230">
        <v>9000</v>
      </c>
      <c r="P61" s="230">
        <f t="shared" si="15"/>
        <v>11000</v>
      </c>
      <c r="Q61" s="270">
        <f t="shared" si="11"/>
        <v>2000</v>
      </c>
    </row>
    <row r="62" spans="1:17" x14ac:dyDescent="0.2">
      <c r="A62">
        <v>25500</v>
      </c>
      <c r="B62" t="s">
        <v>373</v>
      </c>
      <c r="C62">
        <v>2</v>
      </c>
      <c r="D62" t="s">
        <v>152</v>
      </c>
      <c r="E62" s="268">
        <v>1</v>
      </c>
      <c r="F62" s="269">
        <v>1</v>
      </c>
      <c r="G62" s="269">
        <v>1.3</v>
      </c>
      <c r="H62" s="496">
        <f t="shared" si="9"/>
        <v>1.3</v>
      </c>
      <c r="I62" s="268">
        <v>1</v>
      </c>
      <c r="J62" s="228">
        <f t="shared" si="12"/>
        <v>1</v>
      </c>
      <c r="K62" s="228">
        <f t="shared" si="13"/>
        <v>1</v>
      </c>
      <c r="L62" s="229">
        <f t="shared" si="14"/>
        <v>1</v>
      </c>
      <c r="M62" s="103"/>
      <c r="N62" s="230"/>
      <c r="O62" s="230">
        <v>9000</v>
      </c>
      <c r="P62" s="230">
        <f t="shared" si="15"/>
        <v>11000</v>
      </c>
      <c r="Q62" s="270">
        <f t="shared" si="11"/>
        <v>2000</v>
      </c>
    </row>
    <row r="63" spans="1:17" x14ac:dyDescent="0.2">
      <c r="A63">
        <v>25583</v>
      </c>
      <c r="B63" t="s">
        <v>377</v>
      </c>
      <c r="C63">
        <v>2</v>
      </c>
      <c r="D63" t="s">
        <v>152</v>
      </c>
      <c r="E63" s="268">
        <v>1</v>
      </c>
      <c r="F63" s="269">
        <v>1</v>
      </c>
      <c r="G63" s="269">
        <v>1.4</v>
      </c>
      <c r="H63" s="496">
        <f t="shared" si="9"/>
        <v>1.4</v>
      </c>
      <c r="I63" s="268">
        <v>1</v>
      </c>
      <c r="J63" s="228">
        <f t="shared" si="12"/>
        <v>1</v>
      </c>
      <c r="K63" s="228">
        <f t="shared" si="13"/>
        <v>1</v>
      </c>
      <c r="L63" s="229">
        <f t="shared" si="14"/>
        <v>1</v>
      </c>
      <c r="M63" s="103"/>
      <c r="N63" s="230"/>
      <c r="O63" s="230">
        <v>10000</v>
      </c>
      <c r="P63" s="230">
        <f t="shared" si="15"/>
        <v>12000</v>
      </c>
      <c r="Q63" s="270">
        <f t="shared" si="11"/>
        <v>2000</v>
      </c>
    </row>
    <row r="64" spans="1:17" x14ac:dyDescent="0.2">
      <c r="A64">
        <v>25583</v>
      </c>
      <c r="B64" t="s">
        <v>377</v>
      </c>
      <c r="C64">
        <v>2</v>
      </c>
      <c r="D64" t="s">
        <v>260</v>
      </c>
      <c r="E64" s="268">
        <v>1</v>
      </c>
      <c r="F64" s="269">
        <v>0.4</v>
      </c>
      <c r="G64" s="269">
        <v>1.4</v>
      </c>
      <c r="H64" s="496">
        <f t="shared" si="9"/>
        <v>0.55999999999999994</v>
      </c>
      <c r="I64" s="268">
        <v>1</v>
      </c>
      <c r="J64" s="228">
        <f t="shared" si="12"/>
        <v>0.4</v>
      </c>
      <c r="K64" s="228">
        <f t="shared" si="13"/>
        <v>0.4</v>
      </c>
      <c r="L64" s="229">
        <f t="shared" si="14"/>
        <v>1</v>
      </c>
      <c r="M64" s="103"/>
      <c r="N64" s="230"/>
      <c r="O64" s="230">
        <f t="shared" ref="O64:O65" si="18">10000*0.4</f>
        <v>4000</v>
      </c>
      <c r="P64" s="230">
        <f t="shared" si="15"/>
        <v>4800</v>
      </c>
      <c r="Q64" s="270">
        <f t="shared" si="11"/>
        <v>800</v>
      </c>
    </row>
    <row r="65" spans="1:17" x14ac:dyDescent="0.2">
      <c r="A65">
        <v>25589</v>
      </c>
      <c r="B65" t="s">
        <v>290</v>
      </c>
      <c r="C65">
        <v>2</v>
      </c>
      <c r="D65" t="s">
        <v>260</v>
      </c>
      <c r="E65" s="268">
        <v>1</v>
      </c>
      <c r="F65" s="269">
        <v>0.4</v>
      </c>
      <c r="G65" s="269">
        <v>1.4</v>
      </c>
      <c r="H65" s="496">
        <f t="shared" si="9"/>
        <v>0.55999999999999994</v>
      </c>
      <c r="I65" s="268">
        <v>1</v>
      </c>
      <c r="J65" s="228">
        <f t="shared" si="12"/>
        <v>0.4</v>
      </c>
      <c r="K65" s="228">
        <f t="shared" si="13"/>
        <v>0.4</v>
      </c>
      <c r="L65" s="229">
        <f t="shared" si="14"/>
        <v>1</v>
      </c>
      <c r="M65" s="103"/>
      <c r="N65" s="230"/>
      <c r="O65" s="230">
        <f t="shared" si="18"/>
        <v>4000</v>
      </c>
      <c r="P65" s="230">
        <f t="shared" si="15"/>
        <v>4800</v>
      </c>
      <c r="Q65" s="270">
        <f t="shared" si="11"/>
        <v>800</v>
      </c>
    </row>
    <row r="66" spans="1:17" x14ac:dyDescent="0.2">
      <c r="A66">
        <v>25589</v>
      </c>
      <c r="B66" t="s">
        <v>290</v>
      </c>
      <c r="C66">
        <v>2</v>
      </c>
      <c r="D66" t="s">
        <v>152</v>
      </c>
      <c r="E66" s="268">
        <v>1</v>
      </c>
      <c r="F66" s="269">
        <v>1</v>
      </c>
      <c r="G66" s="269">
        <v>1.4</v>
      </c>
      <c r="H66" s="496">
        <f t="shared" si="9"/>
        <v>1.4</v>
      </c>
      <c r="I66" s="268">
        <v>1</v>
      </c>
      <c r="J66" s="228">
        <f t="shared" si="12"/>
        <v>1</v>
      </c>
      <c r="K66" s="228">
        <f t="shared" si="13"/>
        <v>1</v>
      </c>
      <c r="L66" s="229">
        <f t="shared" si="14"/>
        <v>1</v>
      </c>
      <c r="M66" s="103"/>
      <c r="N66" s="230"/>
      <c r="O66" s="230">
        <v>10000</v>
      </c>
      <c r="P66" s="230">
        <f t="shared" si="15"/>
        <v>12000</v>
      </c>
      <c r="Q66" s="270">
        <f t="shared" si="11"/>
        <v>2000</v>
      </c>
    </row>
    <row r="67" spans="1:17" x14ac:dyDescent="0.2">
      <c r="A67">
        <v>25599</v>
      </c>
      <c r="B67" t="s">
        <v>378</v>
      </c>
      <c r="C67">
        <v>2</v>
      </c>
      <c r="D67" t="s">
        <v>152</v>
      </c>
      <c r="E67" s="268">
        <v>1</v>
      </c>
      <c r="F67" s="269">
        <v>1</v>
      </c>
      <c r="G67" s="269">
        <v>1</v>
      </c>
      <c r="H67" s="496">
        <f t="shared" si="9"/>
        <v>1</v>
      </c>
      <c r="I67" s="268">
        <v>1</v>
      </c>
      <c r="J67" s="228">
        <f t="shared" si="12"/>
        <v>1</v>
      </c>
      <c r="K67" s="228">
        <f t="shared" si="13"/>
        <v>1</v>
      </c>
      <c r="L67" s="229">
        <f t="shared" si="14"/>
        <v>1</v>
      </c>
      <c r="M67" s="103"/>
      <c r="N67" s="230"/>
      <c r="O67" s="230">
        <v>8000</v>
      </c>
      <c r="P67" s="230">
        <f t="shared" si="15"/>
        <v>10000</v>
      </c>
      <c r="Q67" s="270">
        <f t="shared" ref="Q67:Q98" si="19">N67+($H$363*F67*E67)</f>
        <v>2000</v>
      </c>
    </row>
    <row r="68" spans="1:17" x14ac:dyDescent="0.2">
      <c r="A68">
        <v>25607</v>
      </c>
      <c r="B68" t="s">
        <v>542</v>
      </c>
      <c r="C68">
        <v>2</v>
      </c>
      <c r="D68" t="s">
        <v>152</v>
      </c>
      <c r="E68" s="268">
        <v>1</v>
      </c>
      <c r="F68" s="269">
        <v>1</v>
      </c>
      <c r="G68" s="269">
        <v>1.1000000000000001</v>
      </c>
      <c r="H68" s="496">
        <f t="shared" si="9"/>
        <v>1.1000000000000001</v>
      </c>
      <c r="I68" s="268">
        <v>1</v>
      </c>
      <c r="J68" s="228">
        <f t="shared" si="12"/>
        <v>1</v>
      </c>
      <c r="K68" s="228">
        <f t="shared" si="13"/>
        <v>1</v>
      </c>
      <c r="L68" s="229">
        <f t="shared" si="14"/>
        <v>1</v>
      </c>
      <c r="M68" s="103"/>
      <c r="N68" s="230"/>
      <c r="O68" s="230">
        <v>8500</v>
      </c>
      <c r="P68" s="230">
        <f t="shared" si="15"/>
        <v>10500</v>
      </c>
      <c r="Q68" s="270">
        <f t="shared" si="19"/>
        <v>2000</v>
      </c>
    </row>
    <row r="69" spans="1:17" x14ac:dyDescent="0.2">
      <c r="A69">
        <v>25607</v>
      </c>
      <c r="B69" t="s">
        <v>542</v>
      </c>
      <c r="C69">
        <v>2</v>
      </c>
      <c r="D69" t="s">
        <v>260</v>
      </c>
      <c r="E69" s="268">
        <v>1</v>
      </c>
      <c r="F69" s="269">
        <v>0.4</v>
      </c>
      <c r="G69" s="269">
        <v>1.1000000000000001</v>
      </c>
      <c r="H69" s="496">
        <f t="shared" si="9"/>
        <v>0.44000000000000006</v>
      </c>
      <c r="I69" s="268">
        <v>1</v>
      </c>
      <c r="J69" s="228">
        <f t="shared" si="12"/>
        <v>0.4</v>
      </c>
      <c r="K69" s="228">
        <f t="shared" si="13"/>
        <v>0.4</v>
      </c>
      <c r="L69" s="229">
        <f t="shared" si="14"/>
        <v>1</v>
      </c>
      <c r="M69" s="103"/>
      <c r="N69" s="230"/>
      <c r="O69" s="230">
        <f>8500*0.4</f>
        <v>3400</v>
      </c>
      <c r="P69" s="230">
        <f t="shared" si="15"/>
        <v>4200</v>
      </c>
      <c r="Q69" s="270">
        <f t="shared" si="19"/>
        <v>800</v>
      </c>
    </row>
    <row r="70" spans="1:17" x14ac:dyDescent="0.2">
      <c r="A70">
        <v>25623</v>
      </c>
      <c r="B70" t="s">
        <v>415</v>
      </c>
      <c r="C70">
        <v>2</v>
      </c>
      <c r="D70" t="s">
        <v>260</v>
      </c>
      <c r="E70" s="268">
        <v>1</v>
      </c>
      <c r="F70" s="269">
        <v>0.4</v>
      </c>
      <c r="G70" s="269">
        <v>1.3</v>
      </c>
      <c r="H70" s="496">
        <f t="shared" si="9"/>
        <v>0.52</v>
      </c>
      <c r="I70" s="268">
        <v>1</v>
      </c>
      <c r="J70" s="228">
        <f t="shared" si="12"/>
        <v>0.4</v>
      </c>
      <c r="K70" s="228">
        <f t="shared" si="13"/>
        <v>0.4</v>
      </c>
      <c r="L70" s="229">
        <f t="shared" si="14"/>
        <v>1</v>
      </c>
      <c r="M70" s="103"/>
      <c r="N70" s="230"/>
      <c r="O70" s="230">
        <f>9000*0.4</f>
        <v>3600</v>
      </c>
      <c r="P70" s="230">
        <f t="shared" si="15"/>
        <v>4400</v>
      </c>
      <c r="Q70" s="270">
        <f t="shared" si="19"/>
        <v>800</v>
      </c>
    </row>
    <row r="71" spans="1:17" x14ac:dyDescent="0.2">
      <c r="A71">
        <v>25641</v>
      </c>
      <c r="B71" t="s">
        <v>349</v>
      </c>
      <c r="C71">
        <v>2</v>
      </c>
      <c r="D71" t="s">
        <v>152</v>
      </c>
      <c r="E71" s="268">
        <v>1</v>
      </c>
      <c r="F71" s="269">
        <v>1</v>
      </c>
      <c r="G71" s="269">
        <v>1.1000000000000001</v>
      </c>
      <c r="H71" s="496">
        <f t="shared" si="9"/>
        <v>1.1000000000000001</v>
      </c>
      <c r="I71" s="268">
        <v>1</v>
      </c>
      <c r="J71" s="228">
        <f t="shared" si="12"/>
        <v>1</v>
      </c>
      <c r="K71" s="228">
        <f t="shared" si="13"/>
        <v>1</v>
      </c>
      <c r="L71" s="229">
        <f t="shared" si="14"/>
        <v>1</v>
      </c>
      <c r="M71" s="103"/>
      <c r="N71" s="230"/>
      <c r="O71" s="230">
        <v>8500</v>
      </c>
      <c r="P71" s="230">
        <f t="shared" si="15"/>
        <v>10500</v>
      </c>
      <c r="Q71" s="270">
        <f t="shared" si="19"/>
        <v>2000</v>
      </c>
    </row>
    <row r="72" spans="1:17" x14ac:dyDescent="0.2">
      <c r="A72">
        <v>25641</v>
      </c>
      <c r="B72" t="s">
        <v>349</v>
      </c>
      <c r="C72">
        <v>2</v>
      </c>
      <c r="D72" t="s">
        <v>260</v>
      </c>
      <c r="E72" s="268">
        <v>1</v>
      </c>
      <c r="F72" s="269">
        <v>0.4</v>
      </c>
      <c r="G72" s="269">
        <v>1.1000000000000001</v>
      </c>
      <c r="H72" s="496">
        <f t="shared" si="9"/>
        <v>0.44000000000000006</v>
      </c>
      <c r="I72" s="268">
        <v>1</v>
      </c>
      <c r="J72" s="228">
        <f t="shared" si="12"/>
        <v>0.4</v>
      </c>
      <c r="K72" s="228">
        <f t="shared" si="13"/>
        <v>0.4</v>
      </c>
      <c r="L72" s="229">
        <f t="shared" si="14"/>
        <v>1</v>
      </c>
      <c r="M72" s="103"/>
      <c r="N72" s="230"/>
      <c r="O72" s="230">
        <f>8500*0.4</f>
        <v>3400</v>
      </c>
      <c r="P72" s="230">
        <f t="shared" si="15"/>
        <v>4200</v>
      </c>
      <c r="Q72" s="270">
        <f t="shared" si="19"/>
        <v>800</v>
      </c>
    </row>
    <row r="73" spans="1:17" x14ac:dyDescent="0.2">
      <c r="A73">
        <v>25668</v>
      </c>
      <c r="B73" t="s">
        <v>455</v>
      </c>
      <c r="C73">
        <v>2</v>
      </c>
      <c r="D73" t="s">
        <v>152</v>
      </c>
      <c r="E73" s="268">
        <v>1</v>
      </c>
      <c r="F73" s="269">
        <v>1</v>
      </c>
      <c r="G73" s="269">
        <v>1.4</v>
      </c>
      <c r="H73" s="496">
        <f t="shared" si="9"/>
        <v>1.4</v>
      </c>
      <c r="I73" s="268">
        <v>1</v>
      </c>
      <c r="J73" s="228">
        <f t="shared" si="12"/>
        <v>1</v>
      </c>
      <c r="K73" s="228">
        <f t="shared" si="13"/>
        <v>1</v>
      </c>
      <c r="L73" s="229">
        <f t="shared" si="14"/>
        <v>1</v>
      </c>
      <c r="M73" s="103"/>
      <c r="N73" s="230"/>
      <c r="O73" s="230">
        <v>10000</v>
      </c>
      <c r="P73" s="230">
        <f t="shared" si="15"/>
        <v>12000</v>
      </c>
      <c r="Q73" s="270">
        <f t="shared" si="19"/>
        <v>2000</v>
      </c>
    </row>
    <row r="74" spans="1:17" x14ac:dyDescent="0.2">
      <c r="A74">
        <v>25668</v>
      </c>
      <c r="B74" t="s">
        <v>455</v>
      </c>
      <c r="C74">
        <v>2</v>
      </c>
      <c r="D74" t="s">
        <v>260</v>
      </c>
      <c r="E74" s="268">
        <v>1</v>
      </c>
      <c r="F74" s="269">
        <v>0.4</v>
      </c>
      <c r="G74" s="269">
        <v>1.4</v>
      </c>
      <c r="H74" s="496">
        <f t="shared" si="9"/>
        <v>0.55999999999999994</v>
      </c>
      <c r="I74" s="268">
        <v>1</v>
      </c>
      <c r="J74" s="228">
        <f t="shared" si="12"/>
        <v>0.4</v>
      </c>
      <c r="K74" s="228">
        <f t="shared" si="13"/>
        <v>0.4</v>
      </c>
      <c r="L74" s="229">
        <f t="shared" si="14"/>
        <v>1</v>
      </c>
      <c r="M74" s="103"/>
      <c r="N74" s="230"/>
      <c r="O74" s="230">
        <f>10000*0.4</f>
        <v>4000</v>
      </c>
      <c r="P74" s="230">
        <f t="shared" si="15"/>
        <v>4800</v>
      </c>
      <c r="Q74" s="270">
        <f t="shared" si="19"/>
        <v>800</v>
      </c>
    </row>
    <row r="75" spans="1:17" x14ac:dyDescent="0.2">
      <c r="A75">
        <v>25671</v>
      </c>
      <c r="B75" t="s">
        <v>374</v>
      </c>
      <c r="C75">
        <v>2</v>
      </c>
      <c r="D75" t="s">
        <v>260</v>
      </c>
      <c r="E75" s="268">
        <v>1</v>
      </c>
      <c r="F75" s="269">
        <v>0.4</v>
      </c>
      <c r="G75" s="269">
        <v>1.3</v>
      </c>
      <c r="H75" s="496">
        <f t="shared" si="9"/>
        <v>0.52</v>
      </c>
      <c r="I75" s="268">
        <v>1</v>
      </c>
      <c r="J75" s="228">
        <f t="shared" si="12"/>
        <v>0.4</v>
      </c>
      <c r="K75" s="228">
        <f t="shared" si="13"/>
        <v>0.4</v>
      </c>
      <c r="L75" s="229">
        <f t="shared" si="14"/>
        <v>1</v>
      </c>
      <c r="M75" s="103"/>
      <c r="N75" s="230"/>
      <c r="O75" s="230">
        <f>9000*0.4</f>
        <v>3600</v>
      </c>
      <c r="P75" s="230">
        <f t="shared" si="15"/>
        <v>4400</v>
      </c>
      <c r="Q75" s="270">
        <f t="shared" si="19"/>
        <v>800</v>
      </c>
    </row>
    <row r="76" spans="1:17" x14ac:dyDescent="0.2">
      <c r="A76">
        <v>25690</v>
      </c>
      <c r="B76" t="s">
        <v>458</v>
      </c>
      <c r="C76">
        <v>2</v>
      </c>
      <c r="D76" t="s">
        <v>152</v>
      </c>
      <c r="E76" s="268">
        <v>1</v>
      </c>
      <c r="F76" s="269">
        <v>1</v>
      </c>
      <c r="G76" s="269">
        <v>1</v>
      </c>
      <c r="H76" s="496">
        <f t="shared" si="9"/>
        <v>1</v>
      </c>
      <c r="I76" s="268">
        <v>1</v>
      </c>
      <c r="J76" s="228">
        <f t="shared" si="12"/>
        <v>1</v>
      </c>
      <c r="K76" s="228">
        <f t="shared" si="13"/>
        <v>1</v>
      </c>
      <c r="L76" s="229">
        <f t="shared" si="14"/>
        <v>1</v>
      </c>
      <c r="M76" s="103"/>
      <c r="N76" s="230"/>
      <c r="O76" s="230">
        <v>8000</v>
      </c>
      <c r="P76" s="230">
        <f t="shared" si="15"/>
        <v>10000</v>
      </c>
      <c r="Q76" s="270">
        <f t="shared" si="19"/>
        <v>2000</v>
      </c>
    </row>
    <row r="77" spans="1:17" x14ac:dyDescent="0.2">
      <c r="A77">
        <v>25690</v>
      </c>
      <c r="B77" t="s">
        <v>458</v>
      </c>
      <c r="C77">
        <v>2</v>
      </c>
      <c r="D77" t="s">
        <v>260</v>
      </c>
      <c r="E77" s="268">
        <v>1</v>
      </c>
      <c r="F77" s="269">
        <v>0.4</v>
      </c>
      <c r="G77" s="269">
        <v>1</v>
      </c>
      <c r="H77" s="496">
        <f t="shared" si="9"/>
        <v>0.4</v>
      </c>
      <c r="I77" s="268">
        <v>1</v>
      </c>
      <c r="J77" s="228">
        <f t="shared" si="12"/>
        <v>0.4</v>
      </c>
      <c r="K77" s="228">
        <f t="shared" si="13"/>
        <v>0.4</v>
      </c>
      <c r="L77" s="229">
        <f t="shared" si="14"/>
        <v>1</v>
      </c>
      <c r="M77" s="103"/>
      <c r="N77" s="230"/>
      <c r="O77" s="230">
        <f>8000*0.4</f>
        <v>3200</v>
      </c>
      <c r="P77" s="230">
        <f t="shared" si="15"/>
        <v>4000</v>
      </c>
      <c r="Q77" s="270">
        <f t="shared" si="19"/>
        <v>800</v>
      </c>
    </row>
    <row r="78" spans="1:17" x14ac:dyDescent="0.2">
      <c r="A78">
        <v>25721</v>
      </c>
      <c r="B78" t="s">
        <v>315</v>
      </c>
      <c r="C78">
        <v>2</v>
      </c>
      <c r="D78" t="s">
        <v>260</v>
      </c>
      <c r="E78" s="268">
        <v>1</v>
      </c>
      <c r="F78" s="269">
        <v>0.4</v>
      </c>
      <c r="G78" s="269">
        <v>1.3</v>
      </c>
      <c r="H78" s="496">
        <f t="shared" si="9"/>
        <v>0.52</v>
      </c>
      <c r="I78" s="268">
        <v>1</v>
      </c>
      <c r="J78" s="228">
        <f t="shared" si="12"/>
        <v>0.4</v>
      </c>
      <c r="K78" s="228">
        <f t="shared" si="13"/>
        <v>0.4</v>
      </c>
      <c r="L78" s="229">
        <f t="shared" si="14"/>
        <v>1</v>
      </c>
      <c r="M78" s="103"/>
      <c r="N78" s="230"/>
      <c r="O78" s="230">
        <f>9000*0.4</f>
        <v>3600</v>
      </c>
      <c r="P78" s="230">
        <f t="shared" si="15"/>
        <v>4400</v>
      </c>
      <c r="Q78" s="270">
        <f t="shared" si="19"/>
        <v>800</v>
      </c>
    </row>
    <row r="79" spans="1:17" x14ac:dyDescent="0.2">
      <c r="A79">
        <v>25721</v>
      </c>
      <c r="B79" t="s">
        <v>315</v>
      </c>
      <c r="C79">
        <v>2</v>
      </c>
      <c r="D79" t="s">
        <v>152</v>
      </c>
      <c r="E79" s="268">
        <v>1</v>
      </c>
      <c r="F79" s="269">
        <v>1</v>
      </c>
      <c r="G79" s="269">
        <v>1.3</v>
      </c>
      <c r="H79" s="496">
        <f t="shared" si="9"/>
        <v>1.3</v>
      </c>
      <c r="I79" s="268">
        <v>1</v>
      </c>
      <c r="J79" s="228">
        <f t="shared" si="12"/>
        <v>1</v>
      </c>
      <c r="K79" s="228">
        <f t="shared" si="13"/>
        <v>1</v>
      </c>
      <c r="L79" s="229">
        <f t="shared" si="14"/>
        <v>1</v>
      </c>
      <c r="M79" s="103"/>
      <c r="N79" s="230"/>
      <c r="O79" s="230">
        <v>9000</v>
      </c>
      <c r="P79" s="230">
        <f t="shared" si="15"/>
        <v>11000</v>
      </c>
      <c r="Q79" s="270">
        <f t="shared" si="19"/>
        <v>2000</v>
      </c>
    </row>
    <row r="80" spans="1:17" x14ac:dyDescent="0.2">
      <c r="A80">
        <v>25724</v>
      </c>
      <c r="B80" t="s">
        <v>543</v>
      </c>
      <c r="C80">
        <v>2</v>
      </c>
      <c r="D80" t="s">
        <v>152</v>
      </c>
      <c r="E80" s="268">
        <v>1</v>
      </c>
      <c r="F80" s="269">
        <v>1</v>
      </c>
      <c r="G80" s="269">
        <v>1</v>
      </c>
      <c r="H80" s="496">
        <f t="shared" si="9"/>
        <v>1</v>
      </c>
      <c r="I80" s="268">
        <v>1</v>
      </c>
      <c r="J80" s="228">
        <f t="shared" si="12"/>
        <v>1</v>
      </c>
      <c r="K80" s="228">
        <f t="shared" si="13"/>
        <v>1</v>
      </c>
      <c r="L80" s="229">
        <f t="shared" si="14"/>
        <v>1</v>
      </c>
      <c r="M80" s="103"/>
      <c r="N80" s="230"/>
      <c r="O80" s="230">
        <v>8000</v>
      </c>
      <c r="P80" s="230">
        <f t="shared" si="15"/>
        <v>10000</v>
      </c>
      <c r="Q80" s="270">
        <f t="shared" si="19"/>
        <v>2000</v>
      </c>
    </row>
    <row r="81" spans="1:17" x14ac:dyDescent="0.2">
      <c r="A81">
        <v>25737</v>
      </c>
      <c r="B81" t="s">
        <v>519</v>
      </c>
      <c r="C81">
        <v>2</v>
      </c>
      <c r="D81" t="s">
        <v>152</v>
      </c>
      <c r="E81" s="268">
        <v>1</v>
      </c>
      <c r="F81" s="269">
        <v>1</v>
      </c>
      <c r="G81" s="269">
        <v>1.3</v>
      </c>
      <c r="H81" s="496">
        <f t="shared" si="9"/>
        <v>1.3</v>
      </c>
      <c r="I81" s="268">
        <v>1</v>
      </c>
      <c r="J81" s="228">
        <f t="shared" si="12"/>
        <v>1</v>
      </c>
      <c r="K81" s="228">
        <f t="shared" si="13"/>
        <v>1</v>
      </c>
      <c r="L81" s="229">
        <f t="shared" si="14"/>
        <v>1</v>
      </c>
      <c r="M81" s="103"/>
      <c r="N81" s="230"/>
      <c r="O81" s="230">
        <v>9000</v>
      </c>
      <c r="P81" s="230">
        <f t="shared" si="15"/>
        <v>11000</v>
      </c>
      <c r="Q81" s="270">
        <f t="shared" si="19"/>
        <v>2000</v>
      </c>
    </row>
    <row r="82" spans="1:17" x14ac:dyDescent="0.2">
      <c r="A82">
        <v>25737</v>
      </c>
      <c r="B82" t="s">
        <v>519</v>
      </c>
      <c r="C82">
        <v>2</v>
      </c>
      <c r="D82" t="s">
        <v>260</v>
      </c>
      <c r="E82" s="268">
        <v>1</v>
      </c>
      <c r="F82" s="269">
        <v>0.4</v>
      </c>
      <c r="G82" s="269">
        <v>1.3</v>
      </c>
      <c r="H82" s="496">
        <f t="shared" si="9"/>
        <v>0.52</v>
      </c>
      <c r="I82" s="268">
        <v>1</v>
      </c>
      <c r="J82" s="228">
        <f t="shared" si="12"/>
        <v>0.4</v>
      </c>
      <c r="K82" s="228">
        <f t="shared" si="13"/>
        <v>0.4</v>
      </c>
      <c r="L82" s="229">
        <f t="shared" si="14"/>
        <v>1</v>
      </c>
      <c r="M82" s="103"/>
      <c r="N82" s="230"/>
      <c r="O82" s="230">
        <f t="shared" ref="O82:O86" si="20">9000*0.4</f>
        <v>3600</v>
      </c>
      <c r="P82" s="230">
        <f t="shared" si="15"/>
        <v>4400</v>
      </c>
      <c r="Q82" s="270">
        <f t="shared" si="19"/>
        <v>800</v>
      </c>
    </row>
    <row r="83" spans="1:17" x14ac:dyDescent="0.2">
      <c r="A83">
        <v>25752</v>
      </c>
      <c r="B83" t="s">
        <v>544</v>
      </c>
      <c r="C83">
        <v>2</v>
      </c>
      <c r="D83" t="s">
        <v>260</v>
      </c>
      <c r="E83" s="268">
        <v>1</v>
      </c>
      <c r="F83" s="269">
        <v>0.4</v>
      </c>
      <c r="G83" s="269">
        <v>1.3</v>
      </c>
      <c r="H83" s="496">
        <f t="shared" si="9"/>
        <v>0.52</v>
      </c>
      <c r="I83" s="268">
        <v>1</v>
      </c>
      <c r="J83" s="228">
        <f t="shared" si="12"/>
        <v>0.4</v>
      </c>
      <c r="K83" s="228">
        <f t="shared" si="13"/>
        <v>0.4</v>
      </c>
      <c r="L83" s="229">
        <f t="shared" si="14"/>
        <v>1</v>
      </c>
      <c r="M83" s="103"/>
      <c r="N83" s="230"/>
      <c r="O83" s="230">
        <f t="shared" si="20"/>
        <v>3600</v>
      </c>
      <c r="P83" s="230">
        <f t="shared" si="15"/>
        <v>4400</v>
      </c>
      <c r="Q83" s="270">
        <f t="shared" si="19"/>
        <v>800</v>
      </c>
    </row>
    <row r="84" spans="1:17" x14ac:dyDescent="0.2">
      <c r="A84">
        <v>25754</v>
      </c>
      <c r="B84" t="s">
        <v>536</v>
      </c>
      <c r="C84">
        <v>2</v>
      </c>
      <c r="D84" t="s">
        <v>260</v>
      </c>
      <c r="E84" s="268">
        <v>1</v>
      </c>
      <c r="F84" s="269">
        <v>0.4</v>
      </c>
      <c r="G84" s="269">
        <v>1.3</v>
      </c>
      <c r="H84" s="496">
        <f t="shared" si="9"/>
        <v>0.52</v>
      </c>
      <c r="I84" s="268">
        <v>1</v>
      </c>
      <c r="J84" s="228">
        <f t="shared" si="12"/>
        <v>0.4</v>
      </c>
      <c r="K84" s="228">
        <f t="shared" si="13"/>
        <v>0.4</v>
      </c>
      <c r="L84" s="229">
        <f t="shared" si="14"/>
        <v>1</v>
      </c>
      <c r="M84" s="103"/>
      <c r="N84" s="230"/>
      <c r="O84" s="230">
        <f t="shared" si="20"/>
        <v>3600</v>
      </c>
      <c r="P84" s="230">
        <f t="shared" si="15"/>
        <v>4400</v>
      </c>
      <c r="Q84" s="270">
        <f t="shared" si="19"/>
        <v>800</v>
      </c>
    </row>
    <row r="85" spans="1:17" x14ac:dyDescent="0.2">
      <c r="A85">
        <v>25756</v>
      </c>
      <c r="B85" t="s">
        <v>537</v>
      </c>
      <c r="C85">
        <v>2</v>
      </c>
      <c r="D85" t="s">
        <v>260</v>
      </c>
      <c r="E85" s="268">
        <v>1</v>
      </c>
      <c r="F85" s="269">
        <v>0.4</v>
      </c>
      <c r="G85" s="269">
        <v>1.3</v>
      </c>
      <c r="H85" s="496">
        <f t="shared" si="9"/>
        <v>0.52</v>
      </c>
      <c r="I85" s="268">
        <v>1</v>
      </c>
      <c r="J85" s="228">
        <f t="shared" si="12"/>
        <v>0.4</v>
      </c>
      <c r="K85" s="228">
        <f t="shared" si="13"/>
        <v>0.4</v>
      </c>
      <c r="L85" s="229">
        <f t="shared" si="14"/>
        <v>1</v>
      </c>
      <c r="M85" s="103"/>
      <c r="N85" s="230"/>
      <c r="O85" s="230">
        <f t="shared" si="20"/>
        <v>3600</v>
      </c>
      <c r="P85" s="230">
        <f t="shared" si="15"/>
        <v>4400</v>
      </c>
      <c r="Q85" s="270">
        <f t="shared" si="19"/>
        <v>800</v>
      </c>
    </row>
    <row r="86" spans="1:17" x14ac:dyDescent="0.2">
      <c r="A86">
        <v>25757</v>
      </c>
      <c r="B86" t="s">
        <v>538</v>
      </c>
      <c r="C86">
        <v>2</v>
      </c>
      <c r="D86" t="s">
        <v>260</v>
      </c>
      <c r="E86" s="268">
        <v>1</v>
      </c>
      <c r="F86" s="269">
        <v>0.4</v>
      </c>
      <c r="G86" s="269">
        <v>1.3</v>
      </c>
      <c r="H86" s="496">
        <f t="shared" si="9"/>
        <v>0.52</v>
      </c>
      <c r="I86" s="268">
        <v>1</v>
      </c>
      <c r="J86" s="228">
        <f t="shared" si="12"/>
        <v>0.4</v>
      </c>
      <c r="K86" s="228">
        <f t="shared" si="13"/>
        <v>0.4</v>
      </c>
      <c r="L86" s="229">
        <f t="shared" si="14"/>
        <v>1</v>
      </c>
      <c r="M86" s="103"/>
      <c r="N86" s="230"/>
      <c r="O86" s="230">
        <f t="shared" si="20"/>
        <v>3600</v>
      </c>
      <c r="P86" s="230">
        <f t="shared" si="15"/>
        <v>4400</v>
      </c>
      <c r="Q86" s="270">
        <f t="shared" si="19"/>
        <v>800</v>
      </c>
    </row>
    <row r="87" spans="1:17" x14ac:dyDescent="0.2">
      <c r="A87">
        <v>25761</v>
      </c>
      <c r="B87" t="s">
        <v>540</v>
      </c>
      <c r="C87">
        <v>2</v>
      </c>
      <c r="D87" t="s">
        <v>152</v>
      </c>
      <c r="E87" s="268">
        <v>1</v>
      </c>
      <c r="F87" s="269">
        <v>1</v>
      </c>
      <c r="G87" s="269">
        <v>1.4</v>
      </c>
      <c r="H87" s="496">
        <f t="shared" si="9"/>
        <v>1.4</v>
      </c>
      <c r="I87" s="268">
        <v>1</v>
      </c>
      <c r="J87" s="228">
        <f t="shared" si="12"/>
        <v>1</v>
      </c>
      <c r="K87" s="228">
        <f t="shared" si="13"/>
        <v>1</v>
      </c>
      <c r="L87" s="229">
        <f t="shared" si="14"/>
        <v>1</v>
      </c>
      <c r="M87" s="103"/>
      <c r="N87" s="230"/>
      <c r="O87" s="230">
        <v>10000</v>
      </c>
      <c r="P87" s="230">
        <f t="shared" si="15"/>
        <v>12000</v>
      </c>
      <c r="Q87" s="270">
        <f t="shared" si="19"/>
        <v>2000</v>
      </c>
    </row>
    <row r="88" spans="1:17" x14ac:dyDescent="0.2">
      <c r="A88">
        <v>25761</v>
      </c>
      <c r="B88" t="s">
        <v>540</v>
      </c>
      <c r="C88">
        <v>2</v>
      </c>
      <c r="D88" t="s">
        <v>260</v>
      </c>
      <c r="E88" s="268">
        <v>1</v>
      </c>
      <c r="F88" s="269">
        <v>0.4</v>
      </c>
      <c r="G88" s="269">
        <v>1.4</v>
      </c>
      <c r="H88" s="496">
        <f t="shared" si="9"/>
        <v>0.55999999999999994</v>
      </c>
      <c r="I88" s="268">
        <v>1</v>
      </c>
      <c r="J88" s="228">
        <f t="shared" si="12"/>
        <v>0.4</v>
      </c>
      <c r="K88" s="228">
        <f t="shared" si="13"/>
        <v>0.4</v>
      </c>
      <c r="L88" s="229">
        <f t="shared" si="14"/>
        <v>1</v>
      </c>
      <c r="M88" s="103"/>
      <c r="N88" s="230"/>
      <c r="O88" s="230">
        <f>10000*0.4</f>
        <v>4000</v>
      </c>
      <c r="P88" s="230">
        <f t="shared" si="15"/>
        <v>4800</v>
      </c>
      <c r="Q88" s="270">
        <f t="shared" si="19"/>
        <v>800</v>
      </c>
    </row>
    <row r="89" spans="1:17" x14ac:dyDescent="0.2">
      <c r="A89">
        <v>25768</v>
      </c>
      <c r="B89" t="s">
        <v>546</v>
      </c>
      <c r="C89">
        <v>2</v>
      </c>
      <c r="D89" t="s">
        <v>260</v>
      </c>
      <c r="E89" s="268">
        <v>1</v>
      </c>
      <c r="F89" s="269">
        <v>0.4</v>
      </c>
      <c r="G89" s="269">
        <v>1.3</v>
      </c>
      <c r="H89" s="496">
        <f t="shared" si="9"/>
        <v>0.52</v>
      </c>
      <c r="I89" s="268">
        <v>1</v>
      </c>
      <c r="J89" s="228">
        <f t="shared" si="12"/>
        <v>0.4</v>
      </c>
      <c r="K89" s="228">
        <f t="shared" si="13"/>
        <v>0.4</v>
      </c>
      <c r="L89" s="229">
        <f t="shared" si="14"/>
        <v>1</v>
      </c>
      <c r="M89" s="103"/>
      <c r="N89" s="230"/>
      <c r="O89" s="230">
        <f t="shared" ref="O89:O90" si="21">9000*0.4</f>
        <v>3600</v>
      </c>
      <c r="P89" s="230">
        <f t="shared" si="15"/>
        <v>4400</v>
      </c>
      <c r="Q89" s="270">
        <f t="shared" si="19"/>
        <v>800</v>
      </c>
    </row>
    <row r="90" spans="1:17" x14ac:dyDescent="0.2">
      <c r="A90">
        <v>25774</v>
      </c>
      <c r="B90" t="s">
        <v>346</v>
      </c>
      <c r="C90">
        <v>2</v>
      </c>
      <c r="D90" t="s">
        <v>260</v>
      </c>
      <c r="E90" s="268">
        <v>1</v>
      </c>
      <c r="F90" s="269">
        <v>0.4</v>
      </c>
      <c r="G90" s="269">
        <v>1.3</v>
      </c>
      <c r="H90" s="496">
        <f t="shared" si="9"/>
        <v>0.52</v>
      </c>
      <c r="I90" s="268">
        <v>1</v>
      </c>
      <c r="J90" s="228">
        <f t="shared" si="12"/>
        <v>0.4</v>
      </c>
      <c r="K90" s="228">
        <f t="shared" si="13"/>
        <v>0.4</v>
      </c>
      <c r="L90" s="229">
        <f t="shared" si="14"/>
        <v>1</v>
      </c>
      <c r="M90" s="103"/>
      <c r="N90" s="230"/>
      <c r="O90" s="230">
        <f t="shared" si="21"/>
        <v>3600</v>
      </c>
      <c r="P90" s="230">
        <f t="shared" si="15"/>
        <v>4400</v>
      </c>
      <c r="Q90" s="270">
        <f t="shared" si="19"/>
        <v>800</v>
      </c>
    </row>
    <row r="91" spans="1:17" x14ac:dyDescent="0.2">
      <c r="A91">
        <v>25774</v>
      </c>
      <c r="B91" t="s">
        <v>346</v>
      </c>
      <c r="C91">
        <v>2</v>
      </c>
      <c r="D91" t="s">
        <v>152</v>
      </c>
      <c r="E91" s="268">
        <v>1</v>
      </c>
      <c r="F91" s="269">
        <v>1</v>
      </c>
      <c r="G91" s="269">
        <v>1.3</v>
      </c>
      <c r="H91" s="496">
        <f t="shared" si="9"/>
        <v>1.3</v>
      </c>
      <c r="I91" s="268">
        <v>1</v>
      </c>
      <c r="J91" s="228">
        <f t="shared" si="12"/>
        <v>1</v>
      </c>
      <c r="K91" s="228">
        <f t="shared" si="13"/>
        <v>1</v>
      </c>
      <c r="L91" s="229">
        <f t="shared" si="14"/>
        <v>1</v>
      </c>
      <c r="M91" s="103"/>
      <c r="N91" s="230"/>
      <c r="O91" s="230">
        <v>9000</v>
      </c>
      <c r="P91" s="230">
        <f t="shared" si="15"/>
        <v>11000</v>
      </c>
      <c r="Q91" s="270">
        <f t="shared" si="19"/>
        <v>2000</v>
      </c>
    </row>
    <row r="92" spans="1:17" x14ac:dyDescent="0.2">
      <c r="A92">
        <v>25786</v>
      </c>
      <c r="B92" t="s">
        <v>292</v>
      </c>
      <c r="C92">
        <v>2</v>
      </c>
      <c r="D92" t="s">
        <v>260</v>
      </c>
      <c r="E92" s="268">
        <v>1</v>
      </c>
      <c r="F92" s="269">
        <v>0.4</v>
      </c>
      <c r="G92" s="269">
        <v>1.3</v>
      </c>
      <c r="H92" s="496">
        <f t="shared" si="9"/>
        <v>0.52</v>
      </c>
      <c r="I92" s="268">
        <v>1</v>
      </c>
      <c r="J92" s="228">
        <f t="shared" si="12"/>
        <v>0.4</v>
      </c>
      <c r="K92" s="228">
        <f t="shared" si="13"/>
        <v>0.4</v>
      </c>
      <c r="L92" s="229">
        <f t="shared" si="14"/>
        <v>1</v>
      </c>
      <c r="M92" s="103"/>
      <c r="N92" s="230"/>
      <c r="O92" s="230">
        <f>9000*0.4</f>
        <v>3600</v>
      </c>
      <c r="P92" s="230">
        <f t="shared" si="15"/>
        <v>4400</v>
      </c>
      <c r="Q92" s="270">
        <f t="shared" si="19"/>
        <v>800</v>
      </c>
    </row>
    <row r="93" spans="1:17" x14ac:dyDescent="0.2">
      <c r="A93">
        <v>25808</v>
      </c>
      <c r="B93" t="s">
        <v>525</v>
      </c>
      <c r="C93">
        <v>2</v>
      </c>
      <c r="D93" t="s">
        <v>260</v>
      </c>
      <c r="E93" s="268">
        <v>1</v>
      </c>
      <c r="F93" s="269">
        <v>0.4</v>
      </c>
      <c r="G93" s="269">
        <v>1.1000000000000001</v>
      </c>
      <c r="H93" s="496">
        <f t="shared" si="9"/>
        <v>0.44000000000000006</v>
      </c>
      <c r="I93" s="268">
        <v>1</v>
      </c>
      <c r="J93" s="228">
        <f t="shared" si="12"/>
        <v>0.4</v>
      </c>
      <c r="K93" s="228">
        <f t="shared" si="13"/>
        <v>0.4</v>
      </c>
      <c r="L93" s="229">
        <f t="shared" si="14"/>
        <v>1</v>
      </c>
      <c r="M93" s="103"/>
      <c r="N93" s="230"/>
      <c r="O93" s="230">
        <f>8500*0.4</f>
        <v>3400</v>
      </c>
      <c r="P93" s="230">
        <f t="shared" si="15"/>
        <v>4200</v>
      </c>
      <c r="Q93" s="270">
        <f t="shared" si="19"/>
        <v>800</v>
      </c>
    </row>
    <row r="94" spans="1:17" x14ac:dyDescent="0.2">
      <c r="A94">
        <v>25808</v>
      </c>
      <c r="B94" t="s">
        <v>525</v>
      </c>
      <c r="C94">
        <v>2</v>
      </c>
      <c r="D94" t="s">
        <v>152</v>
      </c>
      <c r="E94" s="268">
        <v>1</v>
      </c>
      <c r="F94" s="269">
        <v>1</v>
      </c>
      <c r="G94" s="269">
        <v>1.1000000000000001</v>
      </c>
      <c r="H94" s="496">
        <f t="shared" si="9"/>
        <v>1.1000000000000001</v>
      </c>
      <c r="I94" s="268">
        <v>1</v>
      </c>
      <c r="J94" s="228">
        <f t="shared" si="12"/>
        <v>1</v>
      </c>
      <c r="K94" s="228">
        <f t="shared" si="13"/>
        <v>1</v>
      </c>
      <c r="L94" s="229">
        <f t="shared" si="14"/>
        <v>1</v>
      </c>
      <c r="M94" s="103"/>
      <c r="N94" s="230"/>
      <c r="O94" s="230">
        <v>8500</v>
      </c>
      <c r="P94" s="230">
        <f t="shared" si="15"/>
        <v>10500</v>
      </c>
      <c r="Q94" s="270">
        <f t="shared" si="19"/>
        <v>2000</v>
      </c>
    </row>
    <row r="95" spans="1:17" x14ac:dyDescent="0.2">
      <c r="A95">
        <v>25827</v>
      </c>
      <c r="B95" t="s">
        <v>510</v>
      </c>
      <c r="C95">
        <v>2</v>
      </c>
      <c r="D95" t="s">
        <v>260</v>
      </c>
      <c r="E95" s="268">
        <v>1</v>
      </c>
      <c r="F95" s="269">
        <v>0.4</v>
      </c>
      <c r="G95" s="269">
        <v>1.3</v>
      </c>
      <c r="H95" s="496">
        <f t="shared" si="9"/>
        <v>0.52</v>
      </c>
      <c r="I95" s="268">
        <v>1</v>
      </c>
      <c r="J95" s="228">
        <f t="shared" si="12"/>
        <v>0.4</v>
      </c>
      <c r="K95" s="228">
        <f t="shared" si="13"/>
        <v>0.4</v>
      </c>
      <c r="L95" s="229">
        <f t="shared" si="14"/>
        <v>1</v>
      </c>
      <c r="M95" s="103"/>
      <c r="N95" s="230"/>
      <c r="O95" s="230">
        <f>9000*0.4</f>
        <v>3600</v>
      </c>
      <c r="P95" s="230">
        <f t="shared" si="15"/>
        <v>4400</v>
      </c>
      <c r="Q95" s="270">
        <f t="shared" si="19"/>
        <v>800</v>
      </c>
    </row>
    <row r="96" spans="1:17" x14ac:dyDescent="0.2">
      <c r="A96">
        <v>25827</v>
      </c>
      <c r="B96" t="s">
        <v>510</v>
      </c>
      <c r="C96">
        <v>2</v>
      </c>
      <c r="D96" t="s">
        <v>152</v>
      </c>
      <c r="E96" s="268">
        <v>1</v>
      </c>
      <c r="F96" s="269">
        <v>1</v>
      </c>
      <c r="G96" s="269">
        <v>1.3</v>
      </c>
      <c r="H96" s="496">
        <f t="shared" si="9"/>
        <v>1.3</v>
      </c>
      <c r="I96" s="268">
        <v>1</v>
      </c>
      <c r="J96" s="228">
        <f t="shared" si="12"/>
        <v>1</v>
      </c>
      <c r="K96" s="228">
        <f t="shared" si="13"/>
        <v>1</v>
      </c>
      <c r="L96" s="229">
        <f t="shared" si="14"/>
        <v>1</v>
      </c>
      <c r="M96" s="103"/>
      <c r="N96" s="230"/>
      <c r="O96" s="230">
        <v>9000</v>
      </c>
      <c r="P96" s="230">
        <f t="shared" si="15"/>
        <v>11000</v>
      </c>
      <c r="Q96" s="270">
        <f t="shared" si="19"/>
        <v>2000</v>
      </c>
    </row>
    <row r="97" spans="1:18" x14ac:dyDescent="0.2">
      <c r="A97">
        <v>25829</v>
      </c>
      <c r="B97" t="s">
        <v>299</v>
      </c>
      <c r="C97">
        <v>2</v>
      </c>
      <c r="D97" t="s">
        <v>152</v>
      </c>
      <c r="E97" s="268">
        <v>1</v>
      </c>
      <c r="F97" s="269">
        <v>1</v>
      </c>
      <c r="G97" s="269">
        <v>1.3</v>
      </c>
      <c r="H97" s="496">
        <f t="shared" si="9"/>
        <v>1.3</v>
      </c>
      <c r="I97" s="268">
        <v>1</v>
      </c>
      <c r="J97" s="228">
        <f t="shared" si="12"/>
        <v>1</v>
      </c>
      <c r="K97" s="228">
        <f t="shared" si="13"/>
        <v>1</v>
      </c>
      <c r="L97" s="229">
        <f t="shared" si="14"/>
        <v>1</v>
      </c>
      <c r="M97" s="103"/>
      <c r="N97" s="230"/>
      <c r="O97" s="230">
        <v>9000</v>
      </c>
      <c r="P97" s="230">
        <f t="shared" si="15"/>
        <v>11000</v>
      </c>
      <c r="Q97" s="270">
        <f t="shared" si="19"/>
        <v>2000</v>
      </c>
    </row>
    <row r="98" spans="1:18" x14ac:dyDescent="0.2">
      <c r="A98">
        <v>25829</v>
      </c>
      <c r="B98" t="s">
        <v>299</v>
      </c>
      <c r="C98">
        <v>2</v>
      </c>
      <c r="D98" t="s">
        <v>260</v>
      </c>
      <c r="E98" s="268">
        <v>1</v>
      </c>
      <c r="F98" s="269">
        <v>0.4</v>
      </c>
      <c r="G98" s="269">
        <v>1.3</v>
      </c>
      <c r="H98" s="496">
        <f t="shared" si="9"/>
        <v>0.52</v>
      </c>
      <c r="I98" s="268">
        <v>1</v>
      </c>
      <c r="J98" s="228">
        <f t="shared" si="12"/>
        <v>0.4</v>
      </c>
      <c r="K98" s="228">
        <f t="shared" si="13"/>
        <v>0.4</v>
      </c>
      <c r="L98" s="229">
        <f t="shared" si="14"/>
        <v>1</v>
      </c>
      <c r="M98" s="103"/>
      <c r="N98" s="230"/>
      <c r="O98" s="230">
        <f t="shared" ref="O98:O100" si="22">9000*0.4</f>
        <v>3600</v>
      </c>
      <c r="P98" s="230">
        <f t="shared" si="15"/>
        <v>4400</v>
      </c>
      <c r="Q98" s="270">
        <f t="shared" si="19"/>
        <v>800</v>
      </c>
    </row>
    <row r="99" spans="1:18" x14ac:dyDescent="0.2">
      <c r="A99">
        <v>25891</v>
      </c>
      <c r="B99" t="s">
        <v>342</v>
      </c>
      <c r="C99">
        <v>2</v>
      </c>
      <c r="D99" t="s">
        <v>260</v>
      </c>
      <c r="E99" s="268">
        <v>1</v>
      </c>
      <c r="F99" s="269">
        <v>0.4</v>
      </c>
      <c r="G99" s="269">
        <v>1.3</v>
      </c>
      <c r="H99" s="496">
        <f t="shared" ref="H99:H109" si="23">E99*F99*G99</f>
        <v>0.52</v>
      </c>
      <c r="I99" s="268">
        <v>1</v>
      </c>
      <c r="J99" s="228">
        <f t="shared" si="12"/>
        <v>0.4</v>
      </c>
      <c r="K99" s="228">
        <f t="shared" si="13"/>
        <v>0.4</v>
      </c>
      <c r="L99" s="229">
        <f t="shared" si="14"/>
        <v>1</v>
      </c>
      <c r="M99" s="103"/>
      <c r="N99" s="230"/>
      <c r="O99" s="230">
        <f t="shared" si="22"/>
        <v>3600</v>
      </c>
      <c r="P99" s="230">
        <f t="shared" si="15"/>
        <v>4400</v>
      </c>
      <c r="Q99" s="270">
        <f t="shared" ref="Q99:Q109" si="24">N99+($H$363*F99*E99)</f>
        <v>800</v>
      </c>
    </row>
    <row r="100" spans="1:18" x14ac:dyDescent="0.2">
      <c r="A100">
        <v>25894</v>
      </c>
      <c r="B100" t="s">
        <v>547</v>
      </c>
      <c r="C100">
        <v>2</v>
      </c>
      <c r="D100" t="s">
        <v>260</v>
      </c>
      <c r="E100" s="268">
        <v>1</v>
      </c>
      <c r="F100" s="269">
        <v>0.4</v>
      </c>
      <c r="G100" s="269">
        <v>1.3</v>
      </c>
      <c r="H100" s="496">
        <f t="shared" si="23"/>
        <v>0.52</v>
      </c>
      <c r="I100" s="268">
        <v>1</v>
      </c>
      <c r="J100" s="228">
        <f t="shared" ref="J100:J109" si="25">+E100*F100</f>
        <v>0.4</v>
      </c>
      <c r="K100" s="228">
        <f t="shared" ref="K100:K109" si="26">+I100*F100</f>
        <v>0.4</v>
      </c>
      <c r="L100" s="229">
        <f t="shared" ref="L100:L109" si="27">(+J100+K100)/(J100*2)</f>
        <v>1</v>
      </c>
      <c r="M100" s="103"/>
      <c r="N100" s="230"/>
      <c r="O100" s="230">
        <f t="shared" si="22"/>
        <v>3600</v>
      </c>
      <c r="P100" s="230">
        <f t="shared" ref="P100:P109" si="28">($H$363*F100)+O100</f>
        <v>4400</v>
      </c>
      <c r="Q100" s="270">
        <f t="shared" si="24"/>
        <v>800</v>
      </c>
    </row>
    <row r="101" spans="1:18" x14ac:dyDescent="0.2">
      <c r="A101">
        <v>25924</v>
      </c>
      <c r="B101" t="s">
        <v>641</v>
      </c>
      <c r="C101">
        <v>2</v>
      </c>
      <c r="D101" t="s">
        <v>260</v>
      </c>
      <c r="E101" s="268">
        <v>1</v>
      </c>
      <c r="F101" s="269">
        <v>0.4</v>
      </c>
      <c r="G101" s="269">
        <v>1.4</v>
      </c>
      <c r="H101" s="496">
        <f t="shared" si="23"/>
        <v>0.55999999999999994</v>
      </c>
      <c r="I101" s="268">
        <v>1</v>
      </c>
      <c r="J101" s="228">
        <f t="shared" si="25"/>
        <v>0.4</v>
      </c>
      <c r="K101" s="228">
        <f t="shared" si="26"/>
        <v>0.4</v>
      </c>
      <c r="L101" s="229">
        <f t="shared" si="27"/>
        <v>1</v>
      </c>
      <c r="M101" s="103"/>
      <c r="N101" s="230"/>
      <c r="O101" s="230">
        <f>10000*0.4</f>
        <v>4000</v>
      </c>
      <c r="P101" s="230">
        <f t="shared" si="28"/>
        <v>4800</v>
      </c>
      <c r="Q101" s="270">
        <f t="shared" si="24"/>
        <v>800</v>
      </c>
    </row>
    <row r="102" spans="1:18" x14ac:dyDescent="0.2">
      <c r="A102">
        <v>25959</v>
      </c>
      <c r="B102" t="s">
        <v>642</v>
      </c>
      <c r="C102">
        <v>2</v>
      </c>
      <c r="D102" t="s">
        <v>152</v>
      </c>
      <c r="E102" s="268">
        <v>1</v>
      </c>
      <c r="F102" s="269">
        <v>1</v>
      </c>
      <c r="G102" s="269">
        <v>1.3</v>
      </c>
      <c r="H102" s="496">
        <f t="shared" si="23"/>
        <v>1.3</v>
      </c>
      <c r="I102" s="268">
        <v>1</v>
      </c>
      <c r="J102" s="228">
        <f t="shared" si="25"/>
        <v>1</v>
      </c>
      <c r="K102" s="228">
        <f t="shared" si="26"/>
        <v>1</v>
      </c>
      <c r="L102" s="229">
        <f t="shared" si="27"/>
        <v>1</v>
      </c>
      <c r="M102" s="103"/>
      <c r="N102" s="230"/>
      <c r="O102" s="230">
        <v>9000</v>
      </c>
      <c r="P102" s="230">
        <f t="shared" si="28"/>
        <v>11000</v>
      </c>
      <c r="Q102" s="270">
        <f t="shared" si="24"/>
        <v>2000</v>
      </c>
    </row>
    <row r="103" spans="1:18" x14ac:dyDescent="0.2">
      <c r="A103">
        <v>25960</v>
      </c>
      <c r="B103" t="s">
        <v>371</v>
      </c>
      <c r="C103">
        <v>2</v>
      </c>
      <c r="D103" t="s">
        <v>260</v>
      </c>
      <c r="E103" s="268">
        <v>1</v>
      </c>
      <c r="F103" s="269">
        <v>0.4</v>
      </c>
      <c r="G103" s="269">
        <v>1.1000000000000001</v>
      </c>
      <c r="H103" s="496">
        <f t="shared" si="23"/>
        <v>0.44000000000000006</v>
      </c>
      <c r="I103" s="268">
        <v>1</v>
      </c>
      <c r="J103" s="228">
        <f t="shared" si="25"/>
        <v>0.4</v>
      </c>
      <c r="K103" s="228">
        <f t="shared" si="26"/>
        <v>0.4</v>
      </c>
      <c r="L103" s="229">
        <f t="shared" si="27"/>
        <v>1</v>
      </c>
      <c r="M103" s="103"/>
      <c r="N103" s="230"/>
      <c r="O103" s="230">
        <f>8500*0.4</f>
        <v>3400</v>
      </c>
      <c r="P103" s="230">
        <f t="shared" si="28"/>
        <v>4200</v>
      </c>
      <c r="Q103" s="270">
        <f t="shared" si="24"/>
        <v>800</v>
      </c>
    </row>
    <row r="104" spans="1:18" x14ac:dyDescent="0.2">
      <c r="A104">
        <v>25960</v>
      </c>
      <c r="B104" t="s">
        <v>371</v>
      </c>
      <c r="C104">
        <v>2</v>
      </c>
      <c r="D104" t="s">
        <v>152</v>
      </c>
      <c r="E104" s="268">
        <v>1</v>
      </c>
      <c r="F104" s="269">
        <v>1</v>
      </c>
      <c r="G104" s="269">
        <v>1.1000000000000001</v>
      </c>
      <c r="H104" s="496">
        <f t="shared" si="23"/>
        <v>1.1000000000000001</v>
      </c>
      <c r="I104" s="268">
        <v>1</v>
      </c>
      <c r="J104" s="228">
        <f t="shared" si="25"/>
        <v>1</v>
      </c>
      <c r="K104" s="228">
        <f t="shared" si="26"/>
        <v>1</v>
      </c>
      <c r="L104" s="229">
        <f t="shared" si="27"/>
        <v>1</v>
      </c>
      <c r="M104" s="103"/>
      <c r="N104" s="230"/>
      <c r="O104" s="230">
        <v>8500</v>
      </c>
      <c r="P104" s="230">
        <f t="shared" si="28"/>
        <v>10500</v>
      </c>
      <c r="Q104" s="270">
        <f t="shared" si="24"/>
        <v>2000</v>
      </c>
    </row>
    <row r="105" spans="1:18" x14ac:dyDescent="0.2">
      <c r="A105">
        <v>25961</v>
      </c>
      <c r="B105" t="s">
        <v>373</v>
      </c>
      <c r="C105">
        <v>2</v>
      </c>
      <c r="D105" t="s">
        <v>152</v>
      </c>
      <c r="E105" s="268">
        <v>1</v>
      </c>
      <c r="F105" s="269">
        <v>1</v>
      </c>
      <c r="G105" s="269">
        <v>1.3</v>
      </c>
      <c r="H105" s="496">
        <f t="shared" si="23"/>
        <v>1.3</v>
      </c>
      <c r="I105" s="268">
        <v>1</v>
      </c>
      <c r="J105" s="228">
        <f t="shared" si="25"/>
        <v>1</v>
      </c>
      <c r="K105" s="228">
        <f t="shared" si="26"/>
        <v>1</v>
      </c>
      <c r="L105" s="229">
        <f t="shared" si="27"/>
        <v>1</v>
      </c>
      <c r="M105" s="103"/>
      <c r="N105" s="230"/>
      <c r="O105" s="230">
        <v>9000</v>
      </c>
      <c r="P105" s="230">
        <f t="shared" si="28"/>
        <v>11000</v>
      </c>
      <c r="Q105" s="270">
        <f t="shared" si="24"/>
        <v>2000</v>
      </c>
    </row>
    <row r="106" spans="1:18" x14ac:dyDescent="0.2">
      <c r="A106">
        <v>25999</v>
      </c>
      <c r="B106" t="s">
        <v>643</v>
      </c>
      <c r="C106">
        <v>2</v>
      </c>
      <c r="D106" t="s">
        <v>260</v>
      </c>
      <c r="E106" s="268">
        <v>1</v>
      </c>
      <c r="F106" s="269">
        <v>0.4</v>
      </c>
      <c r="G106" s="269"/>
      <c r="H106" s="496">
        <f t="shared" si="23"/>
        <v>0</v>
      </c>
      <c r="I106" s="268">
        <v>1</v>
      </c>
      <c r="J106" s="228">
        <f t="shared" si="25"/>
        <v>0.4</v>
      </c>
      <c r="K106" s="228">
        <f t="shared" si="26"/>
        <v>0.4</v>
      </c>
      <c r="L106" s="229"/>
      <c r="M106" s="103"/>
      <c r="N106" s="230"/>
      <c r="O106" s="230"/>
      <c r="P106" s="230">
        <f t="shared" si="28"/>
        <v>800</v>
      </c>
      <c r="Q106" s="270">
        <f t="shared" si="24"/>
        <v>800</v>
      </c>
    </row>
    <row r="107" spans="1:18" x14ac:dyDescent="0.2">
      <c r="A107">
        <v>25999</v>
      </c>
      <c r="B107" t="s">
        <v>643</v>
      </c>
      <c r="C107">
        <v>2</v>
      </c>
      <c r="D107" t="s">
        <v>152</v>
      </c>
      <c r="E107" s="268">
        <v>1</v>
      </c>
      <c r="F107" s="269">
        <v>1</v>
      </c>
      <c r="G107" s="269">
        <v>1.1000000000000001</v>
      </c>
      <c r="H107" s="496">
        <f t="shared" si="23"/>
        <v>1.1000000000000001</v>
      </c>
      <c r="I107" s="268">
        <v>1</v>
      </c>
      <c r="J107" s="228">
        <f t="shared" si="25"/>
        <v>1</v>
      </c>
      <c r="K107" s="228">
        <f t="shared" si="26"/>
        <v>1</v>
      </c>
      <c r="L107" s="229">
        <f t="shared" si="27"/>
        <v>1</v>
      </c>
      <c r="M107" s="103"/>
      <c r="N107" s="230"/>
      <c r="O107" s="230">
        <v>8500</v>
      </c>
      <c r="P107" s="230">
        <f t="shared" si="28"/>
        <v>10500</v>
      </c>
      <c r="Q107" s="270">
        <f t="shared" si="24"/>
        <v>2000</v>
      </c>
    </row>
    <row r="108" spans="1:18" x14ac:dyDescent="0.2">
      <c r="A108">
        <v>26007</v>
      </c>
      <c r="B108" t="s">
        <v>390</v>
      </c>
      <c r="C108">
        <v>2</v>
      </c>
      <c r="D108" t="s">
        <v>152</v>
      </c>
      <c r="E108" s="268">
        <v>1</v>
      </c>
      <c r="F108" s="269">
        <v>1</v>
      </c>
      <c r="G108" s="269">
        <v>1.1000000000000001</v>
      </c>
      <c r="H108" s="496">
        <f t="shared" si="23"/>
        <v>1.1000000000000001</v>
      </c>
      <c r="I108" s="268">
        <v>1</v>
      </c>
      <c r="J108" s="228">
        <f t="shared" si="25"/>
        <v>1</v>
      </c>
      <c r="K108" s="228">
        <f t="shared" si="26"/>
        <v>1</v>
      </c>
      <c r="L108" s="229">
        <f t="shared" si="27"/>
        <v>1</v>
      </c>
      <c r="M108" s="103"/>
      <c r="N108" s="230"/>
      <c r="O108" s="230">
        <v>8500</v>
      </c>
      <c r="P108" s="230">
        <f t="shared" si="28"/>
        <v>10500</v>
      </c>
      <c r="Q108" s="270">
        <f t="shared" si="24"/>
        <v>2000</v>
      </c>
    </row>
    <row r="109" spans="1:18" x14ac:dyDescent="0.2">
      <c r="A109">
        <v>27002</v>
      </c>
      <c r="B109" t="s">
        <v>325</v>
      </c>
      <c r="C109">
        <v>2</v>
      </c>
      <c r="D109" t="s">
        <v>152</v>
      </c>
      <c r="E109" s="268">
        <v>1</v>
      </c>
      <c r="F109" s="269">
        <v>1</v>
      </c>
      <c r="G109" s="269">
        <v>1.4</v>
      </c>
      <c r="H109" s="496">
        <f t="shared" si="23"/>
        <v>1.4</v>
      </c>
      <c r="I109" s="268">
        <v>1</v>
      </c>
      <c r="J109" s="228">
        <f t="shared" si="25"/>
        <v>1</v>
      </c>
      <c r="K109" s="228">
        <f t="shared" si="26"/>
        <v>1</v>
      </c>
      <c r="L109" s="229">
        <f t="shared" si="27"/>
        <v>1</v>
      </c>
      <c r="M109" s="103"/>
      <c r="N109" s="230"/>
      <c r="O109" s="230">
        <v>10000</v>
      </c>
      <c r="P109" s="230">
        <f t="shared" si="28"/>
        <v>12000</v>
      </c>
      <c r="Q109" s="270">
        <f t="shared" si="24"/>
        <v>2000</v>
      </c>
    </row>
    <row r="110" spans="1:18" x14ac:dyDescent="0.2">
      <c r="A110" s="1"/>
      <c r="B110" s="224" t="s">
        <v>266</v>
      </c>
      <c r="C110" s="224"/>
      <c r="D110" s="224"/>
      <c r="E110" s="225">
        <f>SUM(E35:E109)</f>
        <v>75</v>
      </c>
      <c r="F110" s="225"/>
      <c r="G110" s="225"/>
      <c r="H110" s="225">
        <f>SUM(H35:H109)</f>
        <v>60.660000000000032</v>
      </c>
      <c r="I110" s="225">
        <f>SUM(I35:I109)</f>
        <v>75</v>
      </c>
      <c r="J110" s="225">
        <f>SUM(J35:J109)</f>
        <v>49.799999999999962</v>
      </c>
      <c r="K110" s="225">
        <f>SUM(K35:K109)</f>
        <v>49.799999999999962</v>
      </c>
      <c r="L110" s="225"/>
      <c r="M110" s="225"/>
      <c r="N110" s="225">
        <f>SUM(N35:N109)</f>
        <v>0</v>
      </c>
      <c r="O110" s="225"/>
      <c r="P110" s="225">
        <f>SUM(P35:P109)</f>
        <v>535700</v>
      </c>
      <c r="Q110" s="225">
        <f>SUM(Q35:Q109)</f>
        <v>99600</v>
      </c>
      <c r="R110" s="230">
        <f>Q110-N110</f>
        <v>99600</v>
      </c>
    </row>
    <row r="111" spans="1:18" x14ac:dyDescent="0.2">
      <c r="B111" t="s">
        <v>267</v>
      </c>
      <c r="E111" s="103">
        <v>1</v>
      </c>
      <c r="F111" s="219">
        <v>0.4</v>
      </c>
      <c r="G111" s="269">
        <v>1</v>
      </c>
      <c r="H111" s="219">
        <f>E111*F111*G111</f>
        <v>0.4</v>
      </c>
      <c r="I111" s="219"/>
      <c r="J111" s="228">
        <f>+E111*F111</f>
        <v>0.4</v>
      </c>
      <c r="K111" s="233"/>
      <c r="L111" s="229"/>
      <c r="P111" s="4"/>
    </row>
    <row r="112" spans="1:18" x14ac:dyDescent="0.2">
      <c r="A112" s="1"/>
      <c r="B112" s="224" t="s">
        <v>268</v>
      </c>
      <c r="C112" s="224"/>
      <c r="D112" s="224"/>
      <c r="E112" s="225">
        <f>+E110+E111</f>
        <v>76</v>
      </c>
      <c r="F112" s="226"/>
      <c r="G112" s="226"/>
      <c r="H112" s="225">
        <f>+H110+H111</f>
        <v>61.060000000000031</v>
      </c>
      <c r="I112" s="226"/>
      <c r="J112" s="225">
        <f>+J110+J111</f>
        <v>50.19999999999996</v>
      </c>
      <c r="K112" s="225">
        <f>+K110+K111</f>
        <v>49.799999999999962</v>
      </c>
      <c r="L112" s="227">
        <f>(+J112+K112)/(J112*2)</f>
        <v>0.99601593625497997</v>
      </c>
      <c r="M112" s="1"/>
      <c r="N112" s="1"/>
      <c r="O112" s="1"/>
      <c r="P112" s="4"/>
    </row>
    <row r="113" spans="1:17" x14ac:dyDescent="0.2">
      <c r="E113" s="268"/>
      <c r="F113" s="269"/>
      <c r="G113" s="269"/>
      <c r="H113" s="269"/>
      <c r="I113" s="269"/>
      <c r="J113" s="270"/>
      <c r="K113" s="270"/>
      <c r="L113" s="271"/>
      <c r="M113" s="272"/>
      <c r="N113" s="230"/>
      <c r="O113" s="230"/>
      <c r="P113" s="4"/>
    </row>
    <row r="114" spans="1:17" x14ac:dyDescent="0.2">
      <c r="E114" s="268"/>
      <c r="F114" s="269"/>
      <c r="G114" s="269"/>
      <c r="H114" s="269"/>
      <c r="I114" s="269"/>
      <c r="J114" s="270"/>
      <c r="K114" s="270"/>
      <c r="L114" s="271"/>
      <c r="M114" s="272"/>
      <c r="N114" s="230"/>
      <c r="O114" s="230"/>
      <c r="P114" s="4"/>
    </row>
    <row r="115" spans="1:17" ht="32" x14ac:dyDescent="0.2">
      <c r="B115" s="273" t="s">
        <v>717</v>
      </c>
      <c r="C115" s="274"/>
      <c r="D115" s="274"/>
      <c r="E115" s="275"/>
      <c r="F115" s="276"/>
      <c r="G115" s="276"/>
      <c r="H115" s="312" t="s">
        <v>718</v>
      </c>
      <c r="I115" s="312" t="s">
        <v>718</v>
      </c>
      <c r="J115" s="270"/>
      <c r="K115" s="270"/>
      <c r="L115" s="271"/>
      <c r="M115" s="272"/>
      <c r="N115" s="230"/>
      <c r="O115" s="230"/>
      <c r="P115" s="4"/>
    </row>
    <row r="116" spans="1:17" x14ac:dyDescent="0.2">
      <c r="B116" s="234" t="s">
        <v>180</v>
      </c>
      <c r="C116" s="293"/>
      <c r="D116" s="293"/>
      <c r="E116" s="294"/>
      <c r="F116" s="234"/>
      <c r="G116" s="234"/>
      <c r="H116" s="314">
        <v>1000000</v>
      </c>
      <c r="I116" s="497"/>
      <c r="J116" s="270"/>
      <c r="K116" s="270"/>
      <c r="L116" s="271"/>
      <c r="M116" s="272"/>
      <c r="N116" s="230"/>
      <c r="O116" s="230"/>
      <c r="P116" s="4"/>
    </row>
    <row r="117" spans="1:17" x14ac:dyDescent="0.2">
      <c r="B117" s="234"/>
      <c r="C117" s="293"/>
      <c r="D117" s="293"/>
      <c r="E117" s="294"/>
      <c r="F117" s="234"/>
      <c r="G117" s="234"/>
      <c r="H117" s="314"/>
      <c r="I117" s="269"/>
      <c r="J117" s="270"/>
      <c r="K117" s="270"/>
      <c r="L117" s="271"/>
      <c r="M117" s="272"/>
      <c r="N117" s="230"/>
      <c r="O117" s="230"/>
      <c r="P117" s="4"/>
    </row>
    <row r="118" spans="1:17" x14ac:dyDescent="0.2">
      <c r="B118" s="293" t="s">
        <v>271</v>
      </c>
      <c r="C118" s="293"/>
      <c r="D118" s="293"/>
      <c r="E118" s="294"/>
      <c r="F118" s="234">
        <v>1000</v>
      </c>
      <c r="G118" s="296">
        <v>0.8</v>
      </c>
      <c r="H118" s="234">
        <f>+H116*G118</f>
        <v>800000</v>
      </c>
      <c r="I118" s="269"/>
      <c r="J118" s="270"/>
      <c r="K118" s="270"/>
      <c r="L118" s="271"/>
      <c r="M118" s="272"/>
      <c r="N118" s="230"/>
      <c r="O118" s="230"/>
      <c r="P118" s="4"/>
    </row>
    <row r="119" spans="1:17" x14ac:dyDescent="0.2">
      <c r="B119" s="293" t="s">
        <v>272</v>
      </c>
      <c r="C119" s="293"/>
      <c r="D119" s="293"/>
      <c r="E119" s="294"/>
      <c r="F119" s="234">
        <v>100</v>
      </c>
      <c r="G119" s="296">
        <v>0.2</v>
      </c>
      <c r="H119" s="234">
        <f>+H116*G119</f>
        <v>200000</v>
      </c>
      <c r="I119" s="269"/>
      <c r="J119" s="270"/>
      <c r="K119" s="270"/>
      <c r="L119" s="271"/>
      <c r="M119" s="272"/>
      <c r="N119" s="230"/>
      <c r="O119" s="230"/>
      <c r="P119" s="4"/>
    </row>
    <row r="120" spans="1:17" x14ac:dyDescent="0.2">
      <c r="B120" s="234" t="s">
        <v>251</v>
      </c>
      <c r="C120" s="234"/>
      <c r="D120" s="234"/>
      <c r="E120" s="234"/>
      <c r="F120" s="234"/>
      <c r="H120" s="269">
        <f>H110</f>
        <v>60.660000000000032</v>
      </c>
      <c r="I120" s="269"/>
      <c r="J120" s="270"/>
      <c r="K120" s="270"/>
      <c r="L120" s="271"/>
      <c r="M120" s="272"/>
      <c r="N120" s="230"/>
      <c r="O120" s="230"/>
      <c r="P120" s="4"/>
    </row>
    <row r="121" spans="1:17" x14ac:dyDescent="0.2">
      <c r="B121" s="234" t="s">
        <v>273</v>
      </c>
      <c r="C121" s="234"/>
      <c r="D121" s="234"/>
      <c r="E121" s="234"/>
      <c r="F121" s="234"/>
      <c r="G121" s="234"/>
      <c r="H121" s="234">
        <v>0.96813446999999997</v>
      </c>
      <c r="I121" s="269"/>
      <c r="J121" s="270"/>
      <c r="K121" s="270"/>
      <c r="L121" s="271"/>
      <c r="M121" s="272"/>
      <c r="N121" s="230"/>
      <c r="O121" s="230"/>
      <c r="P121" s="4"/>
    </row>
    <row r="122" spans="1:17" x14ac:dyDescent="0.2">
      <c r="B122" s="234" t="s">
        <v>274</v>
      </c>
      <c r="C122" s="234"/>
      <c r="D122" s="234"/>
      <c r="E122" s="234"/>
      <c r="F122" s="234"/>
      <c r="G122" s="234"/>
      <c r="H122" s="234">
        <v>9000</v>
      </c>
      <c r="I122" s="269"/>
      <c r="J122" s="270"/>
      <c r="K122" s="270"/>
      <c r="L122" s="271"/>
      <c r="M122" s="272"/>
      <c r="N122" s="230"/>
      <c r="O122" s="230"/>
      <c r="P122" s="4"/>
    </row>
    <row r="123" spans="1:17" x14ac:dyDescent="0.2">
      <c r="B123" s="234" t="s">
        <v>275</v>
      </c>
      <c r="C123" s="234"/>
      <c r="D123" s="234"/>
      <c r="E123" s="234"/>
      <c r="F123" s="234"/>
      <c r="G123" s="234"/>
      <c r="H123" s="313">
        <v>2000</v>
      </c>
      <c r="I123" s="269"/>
      <c r="J123" s="270"/>
      <c r="K123" s="270"/>
      <c r="L123" s="271"/>
      <c r="M123" s="272"/>
      <c r="N123" s="230"/>
      <c r="O123" s="230"/>
      <c r="P123" s="4"/>
    </row>
    <row r="124" spans="1:17" x14ac:dyDescent="0.2">
      <c r="E124" s="268"/>
      <c r="F124" s="269"/>
      <c r="G124" s="269"/>
      <c r="H124" s="269"/>
      <c r="I124" s="269"/>
      <c r="J124" s="270"/>
      <c r="K124" s="270"/>
      <c r="L124" s="271"/>
      <c r="M124" s="272"/>
      <c r="N124" s="230"/>
      <c r="O124" s="230"/>
      <c r="P124" s="4"/>
    </row>
    <row r="125" spans="1:17" x14ac:dyDescent="0.2">
      <c r="E125" s="268"/>
      <c r="F125" s="269"/>
      <c r="G125" s="269"/>
      <c r="H125" s="269"/>
      <c r="I125" s="269"/>
      <c r="J125" s="270"/>
      <c r="K125" s="270"/>
      <c r="L125" s="271"/>
      <c r="M125" s="272"/>
      <c r="N125" s="230"/>
      <c r="O125" s="230"/>
      <c r="P125" s="4"/>
    </row>
    <row r="126" spans="1:17" x14ac:dyDescent="0.2">
      <c r="E126" s="268"/>
      <c r="F126" s="269"/>
      <c r="G126" s="269"/>
      <c r="H126" s="269"/>
      <c r="I126" s="269"/>
      <c r="J126" s="270"/>
      <c r="K126" s="270"/>
      <c r="L126" s="271"/>
      <c r="M126" s="272"/>
      <c r="N126" s="230"/>
      <c r="O126" s="230"/>
      <c r="P126" s="4"/>
    </row>
    <row r="127" spans="1:17" x14ac:dyDescent="0.2">
      <c r="E127" s="268"/>
      <c r="F127" s="269"/>
      <c r="G127" s="269"/>
      <c r="H127" s="269"/>
      <c r="I127" s="269"/>
      <c r="J127" s="270"/>
      <c r="K127" s="270"/>
      <c r="L127" s="271"/>
      <c r="M127" s="272"/>
      <c r="N127" s="230"/>
      <c r="O127" s="230"/>
      <c r="P127" s="4"/>
    </row>
    <row r="128" spans="1:17" x14ac:dyDescent="0.2">
      <c r="A128" s="224" t="s">
        <v>244</v>
      </c>
      <c r="B128" s="301" t="s">
        <v>245</v>
      </c>
      <c r="C128" s="297" t="s">
        <v>246</v>
      </c>
      <c r="D128" s="297" t="s">
        <v>247</v>
      </c>
      <c r="E128" s="298" t="s">
        <v>248</v>
      </c>
      <c r="F128" s="299" t="s">
        <v>249</v>
      </c>
      <c r="G128" s="299" t="s">
        <v>250</v>
      </c>
      <c r="H128" s="299" t="s">
        <v>251</v>
      </c>
      <c r="I128" s="299" t="s">
        <v>252</v>
      </c>
      <c r="J128" s="299" t="s">
        <v>253</v>
      </c>
      <c r="K128" s="299" t="s">
        <v>254</v>
      </c>
      <c r="L128" s="300" t="s">
        <v>255</v>
      </c>
      <c r="M128" s="103" t="s">
        <v>256</v>
      </c>
      <c r="N128" t="s">
        <v>168</v>
      </c>
      <c r="O128" t="s">
        <v>257</v>
      </c>
      <c r="P128" t="s">
        <v>258</v>
      </c>
      <c r="Q128" t="s">
        <v>530</v>
      </c>
    </row>
    <row r="129" spans="1:17" x14ac:dyDescent="0.2">
      <c r="A129">
        <v>23057</v>
      </c>
      <c r="B129" t="s">
        <v>279</v>
      </c>
      <c r="C129">
        <v>3</v>
      </c>
      <c r="D129" t="s">
        <v>260</v>
      </c>
      <c r="E129" s="103">
        <v>1</v>
      </c>
      <c r="F129" s="219">
        <v>0.4</v>
      </c>
      <c r="G129" s="219">
        <v>1.3</v>
      </c>
      <c r="H129" s="496">
        <f t="shared" ref="H129:H192" si="29">E129*F129*G129</f>
        <v>0.52</v>
      </c>
      <c r="I129" s="103">
        <v>1</v>
      </c>
      <c r="J129" s="228">
        <f t="shared" ref="J129:J192" si="30">+E129*F129</f>
        <v>0.4</v>
      </c>
      <c r="K129" s="228">
        <f>+I129*F129</f>
        <v>0.4</v>
      </c>
      <c r="L129" s="229">
        <f>(+J129+K129)/(J129*2)</f>
        <v>1</v>
      </c>
      <c r="M129" s="103"/>
      <c r="N129" s="230"/>
      <c r="O129" s="230">
        <f>6000*0.4</f>
        <v>2400</v>
      </c>
      <c r="P129" s="230">
        <f>($H$363*F129)+O129</f>
        <v>3200</v>
      </c>
      <c r="Q129" s="270">
        <f>N129+($H$363*F129*E129)</f>
        <v>800</v>
      </c>
    </row>
    <row r="130" spans="1:17" x14ac:dyDescent="0.2">
      <c r="A130">
        <v>23064</v>
      </c>
      <c r="B130" t="s">
        <v>280</v>
      </c>
      <c r="C130">
        <v>4</v>
      </c>
      <c r="D130" t="s">
        <v>152</v>
      </c>
      <c r="E130" s="103">
        <v>1</v>
      </c>
      <c r="F130" s="219">
        <v>1</v>
      </c>
      <c r="G130" s="219">
        <v>1</v>
      </c>
      <c r="H130" s="496">
        <f t="shared" si="29"/>
        <v>1</v>
      </c>
      <c r="I130" s="103">
        <v>1</v>
      </c>
      <c r="J130" s="228">
        <f t="shared" si="30"/>
        <v>1</v>
      </c>
      <c r="K130" s="228">
        <f t="shared" ref="K130:K192" si="31">+I130*F130</f>
        <v>1</v>
      </c>
      <c r="L130" s="229">
        <f t="shared" ref="L130:L135" si="32">(+J130+K130)/(J130*2)</f>
        <v>1</v>
      </c>
      <c r="M130" s="103"/>
      <c r="N130" s="230"/>
      <c r="O130" s="230">
        <v>5000</v>
      </c>
      <c r="P130" s="230">
        <f t="shared" ref="P130:P135" si="33">($H$363*F130)+O130</f>
        <v>7000</v>
      </c>
      <c r="Q130" s="270">
        <f t="shared" ref="Q130:Q135" si="34">N130+($H$363*F130*E130)</f>
        <v>2000</v>
      </c>
    </row>
    <row r="131" spans="1:17" x14ac:dyDescent="0.2">
      <c r="A131">
        <v>23085</v>
      </c>
      <c r="B131" t="s">
        <v>451</v>
      </c>
      <c r="C131">
        <v>4</v>
      </c>
      <c r="D131" t="s">
        <v>152</v>
      </c>
      <c r="E131" s="103">
        <v>1</v>
      </c>
      <c r="F131" s="219">
        <v>1</v>
      </c>
      <c r="G131" s="219">
        <v>1.3</v>
      </c>
      <c r="H131" s="496">
        <f t="shared" si="29"/>
        <v>1.3</v>
      </c>
      <c r="I131" s="103">
        <v>1</v>
      </c>
      <c r="J131" s="228">
        <f t="shared" si="30"/>
        <v>1</v>
      </c>
      <c r="K131" s="228">
        <f t="shared" si="31"/>
        <v>1</v>
      </c>
      <c r="L131" s="229">
        <f t="shared" si="32"/>
        <v>1</v>
      </c>
      <c r="M131" s="103"/>
      <c r="N131" s="230"/>
      <c r="O131" s="230">
        <v>6000</v>
      </c>
      <c r="P131" s="230">
        <f t="shared" si="33"/>
        <v>8000</v>
      </c>
      <c r="Q131" s="270">
        <f t="shared" si="34"/>
        <v>2000</v>
      </c>
    </row>
    <row r="132" spans="1:17" x14ac:dyDescent="0.2">
      <c r="A132">
        <v>23085</v>
      </c>
      <c r="B132" t="s">
        <v>451</v>
      </c>
      <c r="C132">
        <v>4</v>
      </c>
      <c r="D132" t="s">
        <v>260</v>
      </c>
      <c r="E132" s="103">
        <v>1</v>
      </c>
      <c r="F132" s="219">
        <v>0.4</v>
      </c>
      <c r="G132" s="219">
        <v>1.3</v>
      </c>
      <c r="H132" s="496">
        <f t="shared" si="29"/>
        <v>0.52</v>
      </c>
      <c r="I132" s="103">
        <v>1</v>
      </c>
      <c r="J132" s="228">
        <f t="shared" si="30"/>
        <v>0.4</v>
      </c>
      <c r="K132" s="228">
        <f t="shared" si="31"/>
        <v>0.4</v>
      </c>
      <c r="L132" s="229">
        <f t="shared" si="32"/>
        <v>1</v>
      </c>
      <c r="M132" s="103"/>
      <c r="N132" s="230"/>
      <c r="O132" s="230">
        <f>6000*0.4</f>
        <v>2400</v>
      </c>
      <c r="P132" s="230">
        <f t="shared" si="33"/>
        <v>3200</v>
      </c>
      <c r="Q132" s="270">
        <f t="shared" si="34"/>
        <v>800</v>
      </c>
    </row>
    <row r="133" spans="1:17" x14ac:dyDescent="0.2">
      <c r="A133">
        <v>23263</v>
      </c>
      <c r="B133" t="s">
        <v>285</v>
      </c>
      <c r="C133">
        <v>3</v>
      </c>
      <c r="D133" t="s">
        <v>260</v>
      </c>
      <c r="E133" s="103">
        <v>1</v>
      </c>
      <c r="F133" s="219">
        <v>0.4</v>
      </c>
      <c r="G133" s="219">
        <v>1.1000000000000001</v>
      </c>
      <c r="H133" s="496">
        <f t="shared" si="29"/>
        <v>0.44000000000000006</v>
      </c>
      <c r="I133" s="103">
        <v>1</v>
      </c>
      <c r="J133" s="228">
        <f t="shared" si="30"/>
        <v>0.4</v>
      </c>
      <c r="K133" s="228">
        <f t="shared" si="31"/>
        <v>0.4</v>
      </c>
      <c r="L133" s="229">
        <f t="shared" si="32"/>
        <v>1</v>
      </c>
      <c r="M133" s="103"/>
      <c r="N133" s="230"/>
      <c r="O133" s="230">
        <f>5500*0.4</f>
        <v>2200</v>
      </c>
      <c r="P133" s="230">
        <f t="shared" si="33"/>
        <v>3000</v>
      </c>
      <c r="Q133" s="270">
        <f t="shared" si="34"/>
        <v>800</v>
      </c>
    </row>
    <row r="134" spans="1:17" x14ac:dyDescent="0.2">
      <c r="A134">
        <v>23285</v>
      </c>
      <c r="B134" t="s">
        <v>413</v>
      </c>
      <c r="C134">
        <v>4</v>
      </c>
      <c r="D134" t="s">
        <v>152</v>
      </c>
      <c r="E134" s="103">
        <v>1</v>
      </c>
      <c r="F134" s="219">
        <v>1</v>
      </c>
      <c r="G134" s="219">
        <v>1.1000000000000001</v>
      </c>
      <c r="H134" s="496">
        <f t="shared" si="29"/>
        <v>1.1000000000000001</v>
      </c>
      <c r="I134" s="103">
        <v>1</v>
      </c>
      <c r="J134" s="228">
        <f t="shared" si="30"/>
        <v>1</v>
      </c>
      <c r="K134" s="228">
        <f t="shared" si="31"/>
        <v>1</v>
      </c>
      <c r="L134" s="229">
        <f t="shared" si="32"/>
        <v>1</v>
      </c>
      <c r="M134" s="103"/>
      <c r="N134" s="230"/>
      <c r="O134" s="230">
        <f>5500</f>
        <v>5500</v>
      </c>
      <c r="P134" s="230">
        <f t="shared" si="33"/>
        <v>7500</v>
      </c>
      <c r="Q134" s="270">
        <f t="shared" si="34"/>
        <v>2000</v>
      </c>
    </row>
    <row r="135" spans="1:17" x14ac:dyDescent="0.2">
      <c r="A135">
        <v>23285</v>
      </c>
      <c r="B135" t="s">
        <v>413</v>
      </c>
      <c r="C135">
        <v>3</v>
      </c>
      <c r="D135" t="s">
        <v>152</v>
      </c>
      <c r="E135" s="103">
        <v>1</v>
      </c>
      <c r="F135" s="219">
        <v>1</v>
      </c>
      <c r="G135" s="219">
        <v>1.1000000000000001</v>
      </c>
      <c r="H135" s="496">
        <f t="shared" si="29"/>
        <v>1.1000000000000001</v>
      </c>
      <c r="I135" s="103">
        <v>1</v>
      </c>
      <c r="J135" s="228">
        <f t="shared" si="30"/>
        <v>1</v>
      </c>
      <c r="K135" s="228">
        <f t="shared" si="31"/>
        <v>1</v>
      </c>
      <c r="L135" s="229">
        <f t="shared" si="32"/>
        <v>1</v>
      </c>
      <c r="M135" s="103"/>
      <c r="N135" s="230"/>
      <c r="O135" s="230">
        <f>5500</f>
        <v>5500</v>
      </c>
      <c r="P135" s="230">
        <f t="shared" si="33"/>
        <v>7500</v>
      </c>
      <c r="Q135" s="270">
        <f t="shared" si="34"/>
        <v>2000</v>
      </c>
    </row>
    <row r="136" spans="1:17" x14ac:dyDescent="0.2">
      <c r="A136">
        <v>23296</v>
      </c>
      <c r="B136" t="s">
        <v>507</v>
      </c>
      <c r="C136">
        <v>4</v>
      </c>
      <c r="D136" t="s">
        <v>152</v>
      </c>
      <c r="E136" s="103">
        <v>1</v>
      </c>
      <c r="F136" s="219">
        <v>1</v>
      </c>
      <c r="G136" s="219">
        <v>1</v>
      </c>
      <c r="H136" s="496">
        <f t="shared" si="29"/>
        <v>1</v>
      </c>
      <c r="I136" s="103">
        <v>1</v>
      </c>
      <c r="J136" s="228">
        <f t="shared" si="30"/>
        <v>1</v>
      </c>
      <c r="K136" s="228">
        <f t="shared" si="31"/>
        <v>1</v>
      </c>
      <c r="L136" s="229">
        <f t="shared" ref="L136:L197" si="35">(+J136+K136)/(J136*2)</f>
        <v>1</v>
      </c>
      <c r="M136" s="103"/>
      <c r="N136" s="230"/>
      <c r="O136" s="230">
        <v>5000</v>
      </c>
      <c r="P136" s="230">
        <f t="shared" ref="P136:P199" si="36">($H$363*F136)+O136</f>
        <v>7000</v>
      </c>
      <c r="Q136" s="270">
        <f t="shared" ref="Q136:Q199" si="37">N136+($H$363*F136*E136)</f>
        <v>2000</v>
      </c>
    </row>
    <row r="137" spans="1:17" x14ac:dyDescent="0.2">
      <c r="A137">
        <v>23331</v>
      </c>
      <c r="B137" t="s">
        <v>279</v>
      </c>
      <c r="C137">
        <v>3</v>
      </c>
      <c r="D137" t="s">
        <v>260</v>
      </c>
      <c r="E137" s="103">
        <v>1</v>
      </c>
      <c r="F137" s="219">
        <v>0.4</v>
      </c>
      <c r="G137" s="219">
        <v>1.3</v>
      </c>
      <c r="H137" s="496">
        <f t="shared" si="29"/>
        <v>0.52</v>
      </c>
      <c r="I137" s="103">
        <v>1</v>
      </c>
      <c r="J137" s="228">
        <f t="shared" si="30"/>
        <v>0.4</v>
      </c>
      <c r="K137" s="228">
        <f t="shared" si="31"/>
        <v>0.4</v>
      </c>
      <c r="L137" s="229">
        <f t="shared" si="35"/>
        <v>1</v>
      </c>
      <c r="M137" s="103"/>
      <c r="N137" s="230"/>
      <c r="O137" s="230">
        <f t="shared" ref="O137:O138" si="38">6000*0.4</f>
        <v>2400</v>
      </c>
      <c r="P137" s="230">
        <f t="shared" si="36"/>
        <v>3200</v>
      </c>
      <c r="Q137" s="270">
        <f t="shared" si="37"/>
        <v>800</v>
      </c>
    </row>
    <row r="138" spans="1:17" x14ac:dyDescent="0.2">
      <c r="A138">
        <v>23333</v>
      </c>
      <c r="B138" t="s">
        <v>508</v>
      </c>
      <c r="C138">
        <v>3</v>
      </c>
      <c r="D138" t="s">
        <v>260</v>
      </c>
      <c r="E138" s="103">
        <v>1</v>
      </c>
      <c r="F138" s="219">
        <v>0.4</v>
      </c>
      <c r="G138" s="219">
        <v>1.3</v>
      </c>
      <c r="H138" s="496">
        <f t="shared" si="29"/>
        <v>0.52</v>
      </c>
      <c r="I138" s="103">
        <v>1</v>
      </c>
      <c r="J138" s="228">
        <f t="shared" si="30"/>
        <v>0.4</v>
      </c>
      <c r="K138" s="228">
        <f t="shared" si="31"/>
        <v>0.4</v>
      </c>
      <c r="L138" s="229">
        <f t="shared" si="35"/>
        <v>1</v>
      </c>
      <c r="M138" s="103"/>
      <c r="N138" s="230"/>
      <c r="O138" s="230">
        <f t="shared" si="38"/>
        <v>2400</v>
      </c>
      <c r="P138" s="230">
        <f t="shared" si="36"/>
        <v>3200</v>
      </c>
      <c r="Q138" s="270">
        <f t="shared" si="37"/>
        <v>800</v>
      </c>
    </row>
    <row r="139" spans="1:17" x14ac:dyDescent="0.2">
      <c r="A139">
        <v>23353</v>
      </c>
      <c r="B139" t="s">
        <v>278</v>
      </c>
      <c r="C139">
        <v>4</v>
      </c>
      <c r="D139" t="s">
        <v>152</v>
      </c>
      <c r="E139" s="103">
        <v>1</v>
      </c>
      <c r="F139" s="219">
        <v>1</v>
      </c>
      <c r="G139" s="219">
        <v>1.3</v>
      </c>
      <c r="H139" s="496">
        <f t="shared" si="29"/>
        <v>1.3</v>
      </c>
      <c r="I139" s="103">
        <v>1</v>
      </c>
      <c r="J139" s="228">
        <f t="shared" si="30"/>
        <v>1</v>
      </c>
      <c r="K139" s="228">
        <f t="shared" si="31"/>
        <v>1</v>
      </c>
      <c r="L139" s="229">
        <f t="shared" si="35"/>
        <v>1</v>
      </c>
      <c r="M139" s="103"/>
      <c r="N139" s="230"/>
      <c r="O139" s="230">
        <v>6000</v>
      </c>
      <c r="P139" s="230">
        <f t="shared" si="36"/>
        <v>8000</v>
      </c>
      <c r="Q139" s="270">
        <f t="shared" si="37"/>
        <v>2000</v>
      </c>
    </row>
    <row r="140" spans="1:17" x14ac:dyDescent="0.2">
      <c r="A140">
        <v>23354</v>
      </c>
      <c r="B140" t="s">
        <v>280</v>
      </c>
      <c r="C140">
        <v>4</v>
      </c>
      <c r="D140" t="s">
        <v>152</v>
      </c>
      <c r="E140" s="103">
        <v>1</v>
      </c>
      <c r="F140" s="219">
        <v>1</v>
      </c>
      <c r="G140" s="219">
        <v>1</v>
      </c>
      <c r="H140" s="496">
        <f t="shared" si="29"/>
        <v>1</v>
      </c>
      <c r="I140" s="103">
        <v>1</v>
      </c>
      <c r="J140" s="228">
        <f t="shared" si="30"/>
        <v>1</v>
      </c>
      <c r="K140" s="228">
        <f t="shared" si="31"/>
        <v>1</v>
      </c>
      <c r="L140" s="229">
        <f t="shared" si="35"/>
        <v>1</v>
      </c>
      <c r="M140" s="103"/>
      <c r="N140" s="230"/>
      <c r="O140" s="230">
        <v>5000</v>
      </c>
      <c r="P140" s="230">
        <f t="shared" si="36"/>
        <v>7000</v>
      </c>
      <c r="Q140" s="270">
        <f t="shared" si="37"/>
        <v>2000</v>
      </c>
    </row>
    <row r="141" spans="1:17" x14ac:dyDescent="0.2">
      <c r="A141">
        <v>23366</v>
      </c>
      <c r="B141" t="s">
        <v>282</v>
      </c>
      <c r="C141">
        <v>3</v>
      </c>
      <c r="D141" t="s">
        <v>152</v>
      </c>
      <c r="E141" s="103">
        <v>1</v>
      </c>
      <c r="F141" s="219">
        <v>1</v>
      </c>
      <c r="G141" s="219">
        <v>1.5</v>
      </c>
      <c r="H141" s="496">
        <f t="shared" si="29"/>
        <v>1.5</v>
      </c>
      <c r="I141" s="103">
        <v>1</v>
      </c>
      <c r="J141" s="228">
        <f t="shared" si="30"/>
        <v>1</v>
      </c>
      <c r="K141" s="228">
        <f t="shared" si="31"/>
        <v>1</v>
      </c>
      <c r="L141" s="229">
        <f t="shared" si="35"/>
        <v>1</v>
      </c>
      <c r="M141" s="103"/>
      <c r="N141" s="230"/>
      <c r="O141" s="230">
        <v>7000</v>
      </c>
      <c r="P141" s="230">
        <f t="shared" si="36"/>
        <v>9000</v>
      </c>
      <c r="Q141" s="270">
        <f t="shared" si="37"/>
        <v>2000</v>
      </c>
    </row>
    <row r="142" spans="1:17" x14ac:dyDescent="0.2">
      <c r="A142">
        <v>23366</v>
      </c>
      <c r="B142" t="s">
        <v>282</v>
      </c>
      <c r="C142">
        <v>4</v>
      </c>
      <c r="D142" t="s">
        <v>152</v>
      </c>
      <c r="E142" s="103">
        <v>1</v>
      </c>
      <c r="F142" s="219">
        <v>1</v>
      </c>
      <c r="G142" s="219">
        <v>1.5</v>
      </c>
      <c r="H142" s="496">
        <f t="shared" si="29"/>
        <v>1.5</v>
      </c>
      <c r="I142" s="103">
        <v>1</v>
      </c>
      <c r="J142" s="228">
        <f t="shared" si="30"/>
        <v>1</v>
      </c>
      <c r="K142" s="228">
        <f t="shared" si="31"/>
        <v>1</v>
      </c>
      <c r="L142" s="229">
        <f t="shared" si="35"/>
        <v>1</v>
      </c>
      <c r="M142" s="103"/>
      <c r="N142" s="230"/>
      <c r="O142" s="230">
        <v>7000</v>
      </c>
      <c r="P142" s="230">
        <f t="shared" si="36"/>
        <v>9000</v>
      </c>
      <c r="Q142" s="270">
        <f t="shared" si="37"/>
        <v>2000</v>
      </c>
    </row>
    <row r="143" spans="1:17" x14ac:dyDescent="0.2">
      <c r="A143">
        <v>23373</v>
      </c>
      <c r="B143" t="s">
        <v>640</v>
      </c>
      <c r="C143">
        <v>4</v>
      </c>
      <c r="D143" t="s">
        <v>152</v>
      </c>
      <c r="E143" s="103">
        <v>1</v>
      </c>
      <c r="F143" s="219">
        <v>1</v>
      </c>
      <c r="G143" s="219">
        <v>1.4</v>
      </c>
      <c r="H143" s="496">
        <f t="shared" si="29"/>
        <v>1.4</v>
      </c>
      <c r="I143" s="103">
        <v>1</v>
      </c>
      <c r="J143" s="228">
        <f t="shared" si="30"/>
        <v>1</v>
      </c>
      <c r="K143" s="228">
        <f t="shared" si="31"/>
        <v>1</v>
      </c>
      <c r="L143" s="229">
        <f t="shared" si="35"/>
        <v>1</v>
      </c>
      <c r="M143" s="103"/>
      <c r="N143" s="230"/>
      <c r="O143" s="230">
        <v>6500</v>
      </c>
      <c r="P143" s="230">
        <f t="shared" si="36"/>
        <v>8500</v>
      </c>
      <c r="Q143" s="270">
        <f t="shared" si="37"/>
        <v>2000</v>
      </c>
    </row>
    <row r="144" spans="1:17" x14ac:dyDescent="0.2">
      <c r="A144">
        <v>23373</v>
      </c>
      <c r="B144" t="s">
        <v>640</v>
      </c>
      <c r="C144">
        <v>3</v>
      </c>
      <c r="D144" t="s">
        <v>260</v>
      </c>
      <c r="E144" s="103">
        <v>1</v>
      </c>
      <c r="F144" s="219">
        <v>0.4</v>
      </c>
      <c r="G144" s="219">
        <v>1.4</v>
      </c>
      <c r="H144" s="496">
        <f t="shared" si="29"/>
        <v>0.55999999999999994</v>
      </c>
      <c r="I144" s="103">
        <v>1</v>
      </c>
      <c r="J144" s="228">
        <f t="shared" si="30"/>
        <v>0.4</v>
      </c>
      <c r="K144" s="228">
        <f t="shared" si="31"/>
        <v>0.4</v>
      </c>
      <c r="L144" s="229">
        <f t="shared" si="35"/>
        <v>1</v>
      </c>
      <c r="M144" s="103"/>
      <c r="N144" s="230"/>
      <c r="O144" s="230">
        <f>6500*0.4</f>
        <v>2600</v>
      </c>
      <c r="P144" s="230">
        <f t="shared" si="36"/>
        <v>3400</v>
      </c>
      <c r="Q144" s="270">
        <f t="shared" si="37"/>
        <v>800</v>
      </c>
    </row>
    <row r="145" spans="1:17" x14ac:dyDescent="0.2">
      <c r="A145">
        <v>23373</v>
      </c>
      <c r="B145" t="s">
        <v>640</v>
      </c>
      <c r="C145">
        <v>3</v>
      </c>
      <c r="D145" t="s">
        <v>152</v>
      </c>
      <c r="E145" s="103">
        <v>1</v>
      </c>
      <c r="F145" s="219">
        <v>1</v>
      </c>
      <c r="G145" s="219">
        <v>1.4</v>
      </c>
      <c r="H145" s="496">
        <f t="shared" si="29"/>
        <v>1.4</v>
      </c>
      <c r="I145" s="103">
        <v>1</v>
      </c>
      <c r="J145" s="228">
        <f t="shared" si="30"/>
        <v>1</v>
      </c>
      <c r="K145" s="228">
        <f t="shared" si="31"/>
        <v>1</v>
      </c>
      <c r="L145" s="229">
        <f t="shared" si="35"/>
        <v>1</v>
      </c>
      <c r="M145" s="103"/>
      <c r="N145" s="230"/>
      <c r="O145" s="230">
        <v>6500</v>
      </c>
      <c r="P145" s="230">
        <f t="shared" si="36"/>
        <v>8500</v>
      </c>
      <c r="Q145" s="270">
        <f t="shared" si="37"/>
        <v>2000</v>
      </c>
    </row>
    <row r="146" spans="1:17" x14ac:dyDescent="0.2">
      <c r="A146">
        <v>23384</v>
      </c>
      <c r="B146" t="s">
        <v>644</v>
      </c>
      <c r="C146">
        <v>4</v>
      </c>
      <c r="D146" t="s">
        <v>152</v>
      </c>
      <c r="E146" s="103">
        <v>1</v>
      </c>
      <c r="F146" s="219">
        <v>1</v>
      </c>
      <c r="G146" s="219">
        <v>1.1000000000000001</v>
      </c>
      <c r="H146" s="496">
        <f t="shared" si="29"/>
        <v>1.1000000000000001</v>
      </c>
      <c r="I146" s="103">
        <v>1</v>
      </c>
      <c r="J146" s="228">
        <f t="shared" si="30"/>
        <v>1</v>
      </c>
      <c r="K146" s="228">
        <f t="shared" si="31"/>
        <v>1</v>
      </c>
      <c r="L146" s="229">
        <f t="shared" si="35"/>
        <v>1</v>
      </c>
      <c r="M146" s="103"/>
      <c r="N146" s="230"/>
      <c r="O146" s="230">
        <f>5500</f>
        <v>5500</v>
      </c>
      <c r="P146" s="230">
        <f t="shared" si="36"/>
        <v>7500</v>
      </c>
      <c r="Q146" s="270">
        <f t="shared" si="37"/>
        <v>2000</v>
      </c>
    </row>
    <row r="147" spans="1:17" x14ac:dyDescent="0.2">
      <c r="A147">
        <v>25017</v>
      </c>
      <c r="B147" t="s">
        <v>286</v>
      </c>
      <c r="C147">
        <v>3</v>
      </c>
      <c r="D147" t="s">
        <v>260</v>
      </c>
      <c r="E147" s="103">
        <v>1</v>
      </c>
      <c r="F147" s="219">
        <v>0.4</v>
      </c>
      <c r="G147" s="219">
        <v>1.4</v>
      </c>
      <c r="H147" s="496">
        <f t="shared" si="29"/>
        <v>0.55999999999999994</v>
      </c>
      <c r="I147" s="103">
        <v>1</v>
      </c>
      <c r="J147" s="228">
        <f t="shared" si="30"/>
        <v>0.4</v>
      </c>
      <c r="K147" s="228">
        <f t="shared" si="31"/>
        <v>0.4</v>
      </c>
      <c r="L147" s="229">
        <f t="shared" si="35"/>
        <v>1</v>
      </c>
      <c r="M147" s="103"/>
      <c r="N147" s="230"/>
      <c r="O147" s="230">
        <f>6500*0.4</f>
        <v>2600</v>
      </c>
      <c r="P147" s="230">
        <f t="shared" si="36"/>
        <v>3400</v>
      </c>
      <c r="Q147" s="270">
        <f t="shared" si="37"/>
        <v>800</v>
      </c>
    </row>
    <row r="148" spans="1:17" x14ac:dyDescent="0.2">
      <c r="A148">
        <v>25017</v>
      </c>
      <c r="B148" t="s">
        <v>286</v>
      </c>
      <c r="C148">
        <v>3</v>
      </c>
      <c r="D148" t="s">
        <v>152</v>
      </c>
      <c r="E148" s="103">
        <v>1</v>
      </c>
      <c r="F148" s="219">
        <v>1</v>
      </c>
      <c r="G148" s="219">
        <v>1.4</v>
      </c>
      <c r="H148" s="496">
        <f t="shared" si="29"/>
        <v>1.4</v>
      </c>
      <c r="I148" s="103">
        <v>1</v>
      </c>
      <c r="J148" s="228">
        <f t="shared" si="30"/>
        <v>1</v>
      </c>
      <c r="K148" s="228">
        <f t="shared" si="31"/>
        <v>1</v>
      </c>
      <c r="L148" s="229">
        <f t="shared" si="35"/>
        <v>1</v>
      </c>
      <c r="M148" s="103"/>
      <c r="N148" s="230"/>
      <c r="O148" s="230">
        <v>6500</v>
      </c>
      <c r="P148" s="230">
        <f t="shared" si="36"/>
        <v>8500</v>
      </c>
      <c r="Q148" s="270">
        <f t="shared" si="37"/>
        <v>2000</v>
      </c>
    </row>
    <row r="149" spans="1:17" x14ac:dyDescent="0.2">
      <c r="A149">
        <v>25020</v>
      </c>
      <c r="B149" t="s">
        <v>288</v>
      </c>
      <c r="C149">
        <v>4</v>
      </c>
      <c r="D149" t="s">
        <v>260</v>
      </c>
      <c r="E149" s="103">
        <v>1</v>
      </c>
      <c r="F149" s="219">
        <v>0.4</v>
      </c>
      <c r="G149" s="219">
        <v>1.4</v>
      </c>
      <c r="H149" s="496">
        <f t="shared" si="29"/>
        <v>0.55999999999999994</v>
      </c>
      <c r="I149" s="103">
        <v>1</v>
      </c>
      <c r="J149" s="228">
        <f t="shared" si="30"/>
        <v>0.4</v>
      </c>
      <c r="K149" s="228">
        <f t="shared" si="31"/>
        <v>0.4</v>
      </c>
      <c r="L149" s="229">
        <f t="shared" si="35"/>
        <v>1</v>
      </c>
      <c r="M149" s="103"/>
      <c r="N149" s="230"/>
      <c r="O149" s="230">
        <f>6500*0.4</f>
        <v>2600</v>
      </c>
      <c r="P149" s="230">
        <f t="shared" si="36"/>
        <v>3400</v>
      </c>
      <c r="Q149" s="270">
        <f t="shared" si="37"/>
        <v>800</v>
      </c>
    </row>
    <row r="150" spans="1:17" x14ac:dyDescent="0.2">
      <c r="A150">
        <v>25091</v>
      </c>
      <c r="B150" t="s">
        <v>554</v>
      </c>
      <c r="C150">
        <v>3</v>
      </c>
      <c r="D150" t="s">
        <v>260</v>
      </c>
      <c r="E150" s="103">
        <v>1</v>
      </c>
      <c r="F150" s="219">
        <v>0.4</v>
      </c>
      <c r="G150" s="219">
        <v>1.3</v>
      </c>
      <c r="H150" s="496">
        <f t="shared" si="29"/>
        <v>0.52</v>
      </c>
      <c r="I150" s="103">
        <v>1</v>
      </c>
      <c r="J150" s="228">
        <f t="shared" si="30"/>
        <v>0.4</v>
      </c>
      <c r="K150" s="228">
        <f t="shared" si="31"/>
        <v>0.4</v>
      </c>
      <c r="L150" s="229">
        <f t="shared" si="35"/>
        <v>1</v>
      </c>
      <c r="M150" s="103"/>
      <c r="N150" s="230"/>
      <c r="O150" s="230">
        <f>6000*0.4</f>
        <v>2400</v>
      </c>
      <c r="P150" s="230">
        <f t="shared" si="36"/>
        <v>3200</v>
      </c>
      <c r="Q150" s="270">
        <f t="shared" si="37"/>
        <v>800</v>
      </c>
    </row>
    <row r="151" spans="1:17" x14ac:dyDescent="0.2">
      <c r="A151">
        <v>25099</v>
      </c>
      <c r="B151" t="s">
        <v>556</v>
      </c>
      <c r="C151">
        <v>3</v>
      </c>
      <c r="D151" t="s">
        <v>260</v>
      </c>
      <c r="E151" s="103">
        <v>1</v>
      </c>
      <c r="F151" s="219">
        <v>0.4</v>
      </c>
      <c r="G151" s="219">
        <v>1.8</v>
      </c>
      <c r="H151" s="496">
        <f t="shared" si="29"/>
        <v>0.72000000000000008</v>
      </c>
      <c r="I151" s="103">
        <v>1</v>
      </c>
      <c r="J151" s="228">
        <f t="shared" si="30"/>
        <v>0.4</v>
      </c>
      <c r="K151" s="228">
        <f t="shared" si="31"/>
        <v>0.4</v>
      </c>
      <c r="L151" s="229">
        <f t="shared" si="35"/>
        <v>1</v>
      </c>
      <c r="M151" s="103"/>
      <c r="N151" s="230"/>
      <c r="O151" s="230">
        <f>8000*0.4</f>
        <v>3200</v>
      </c>
      <c r="P151" s="230">
        <f t="shared" si="36"/>
        <v>4000</v>
      </c>
      <c r="Q151" s="270">
        <f t="shared" si="37"/>
        <v>800</v>
      </c>
    </row>
    <row r="152" spans="1:17" x14ac:dyDescent="0.2">
      <c r="A152">
        <v>25104</v>
      </c>
      <c r="B152" t="s">
        <v>293</v>
      </c>
      <c r="C152">
        <v>4</v>
      </c>
      <c r="D152" t="s">
        <v>152</v>
      </c>
      <c r="E152" s="103">
        <v>1</v>
      </c>
      <c r="F152" s="219">
        <v>1</v>
      </c>
      <c r="G152" s="219">
        <v>1.3</v>
      </c>
      <c r="H152" s="496">
        <f t="shared" si="29"/>
        <v>1.3</v>
      </c>
      <c r="I152" s="103">
        <v>1</v>
      </c>
      <c r="J152" s="228">
        <f t="shared" si="30"/>
        <v>1</v>
      </c>
      <c r="K152" s="228">
        <f t="shared" si="31"/>
        <v>1</v>
      </c>
      <c r="L152" s="229">
        <f t="shared" si="35"/>
        <v>1</v>
      </c>
      <c r="M152" s="103"/>
      <c r="N152" s="230"/>
      <c r="O152" s="230">
        <v>6000</v>
      </c>
      <c r="P152" s="230">
        <f t="shared" si="36"/>
        <v>8000</v>
      </c>
      <c r="Q152" s="270">
        <f t="shared" si="37"/>
        <v>2000</v>
      </c>
    </row>
    <row r="153" spans="1:17" x14ac:dyDescent="0.2">
      <c r="A153">
        <v>25105</v>
      </c>
      <c r="B153" t="s">
        <v>294</v>
      </c>
      <c r="C153">
        <v>4</v>
      </c>
      <c r="D153" t="s">
        <v>152</v>
      </c>
      <c r="E153" s="103">
        <v>1</v>
      </c>
      <c r="F153" s="219">
        <v>1</v>
      </c>
      <c r="G153" s="219">
        <v>1.3</v>
      </c>
      <c r="H153" s="496">
        <f t="shared" si="29"/>
        <v>1.3</v>
      </c>
      <c r="I153" s="103">
        <v>1</v>
      </c>
      <c r="J153" s="228">
        <f t="shared" si="30"/>
        <v>1</v>
      </c>
      <c r="K153" s="228">
        <f t="shared" si="31"/>
        <v>1</v>
      </c>
      <c r="L153" s="229">
        <f t="shared" si="35"/>
        <v>1</v>
      </c>
      <c r="M153" s="103"/>
      <c r="N153" s="230"/>
      <c r="O153" s="230">
        <v>6000</v>
      </c>
      <c r="P153" s="230">
        <f t="shared" si="36"/>
        <v>8000</v>
      </c>
      <c r="Q153" s="270">
        <f t="shared" si="37"/>
        <v>2000</v>
      </c>
    </row>
    <row r="154" spans="1:17" x14ac:dyDescent="0.2">
      <c r="A154">
        <v>25118</v>
      </c>
      <c r="B154" t="s">
        <v>295</v>
      </c>
      <c r="C154">
        <v>3</v>
      </c>
      <c r="D154" t="s">
        <v>260</v>
      </c>
      <c r="E154" s="103">
        <v>1</v>
      </c>
      <c r="F154" s="219">
        <v>0.4</v>
      </c>
      <c r="G154" s="219">
        <v>1.3</v>
      </c>
      <c r="H154" s="496">
        <f t="shared" si="29"/>
        <v>0.52</v>
      </c>
      <c r="I154" s="103">
        <v>1</v>
      </c>
      <c r="J154" s="228">
        <f t="shared" si="30"/>
        <v>0.4</v>
      </c>
      <c r="K154" s="228">
        <f t="shared" si="31"/>
        <v>0.4</v>
      </c>
      <c r="L154" s="229">
        <f t="shared" si="35"/>
        <v>1</v>
      </c>
      <c r="M154" s="103"/>
      <c r="N154" s="230"/>
      <c r="O154" s="230">
        <f t="shared" ref="O154:O156" si="39">6000*0.4</f>
        <v>2400</v>
      </c>
      <c r="P154" s="230">
        <f t="shared" si="36"/>
        <v>3200</v>
      </c>
      <c r="Q154" s="270">
        <f t="shared" si="37"/>
        <v>800</v>
      </c>
    </row>
    <row r="155" spans="1:17" x14ac:dyDescent="0.2">
      <c r="A155">
        <v>25119</v>
      </c>
      <c r="B155" t="s">
        <v>296</v>
      </c>
      <c r="C155">
        <v>4</v>
      </c>
      <c r="D155" t="s">
        <v>260</v>
      </c>
      <c r="E155" s="103">
        <v>1</v>
      </c>
      <c r="F155" s="219">
        <v>0.4</v>
      </c>
      <c r="G155" s="219">
        <v>1.3</v>
      </c>
      <c r="H155" s="496">
        <f t="shared" si="29"/>
        <v>0.52</v>
      </c>
      <c r="I155" s="103">
        <v>1</v>
      </c>
      <c r="J155" s="228">
        <f t="shared" si="30"/>
        <v>0.4</v>
      </c>
      <c r="K155" s="228">
        <f t="shared" si="31"/>
        <v>0.4</v>
      </c>
      <c r="L155" s="229">
        <f t="shared" si="35"/>
        <v>1</v>
      </c>
      <c r="M155" s="103"/>
      <c r="N155" s="230"/>
      <c r="O155" s="230">
        <f t="shared" si="39"/>
        <v>2400</v>
      </c>
      <c r="P155" s="230">
        <f t="shared" si="36"/>
        <v>3200</v>
      </c>
      <c r="Q155" s="270">
        <f t="shared" si="37"/>
        <v>800</v>
      </c>
    </row>
    <row r="156" spans="1:17" x14ac:dyDescent="0.2">
      <c r="A156">
        <v>25124</v>
      </c>
      <c r="B156" t="s">
        <v>298</v>
      </c>
      <c r="C156">
        <v>4</v>
      </c>
      <c r="D156" t="s">
        <v>260</v>
      </c>
      <c r="E156" s="103">
        <v>1</v>
      </c>
      <c r="F156" s="219">
        <v>0.4</v>
      </c>
      <c r="G156" s="219">
        <v>1.3</v>
      </c>
      <c r="H156" s="496">
        <f t="shared" si="29"/>
        <v>0.52</v>
      </c>
      <c r="I156" s="103">
        <v>1</v>
      </c>
      <c r="J156" s="228">
        <f t="shared" si="30"/>
        <v>0.4</v>
      </c>
      <c r="K156" s="228">
        <f t="shared" si="31"/>
        <v>0.4</v>
      </c>
      <c r="L156" s="229">
        <f t="shared" si="35"/>
        <v>1</v>
      </c>
      <c r="M156" s="103"/>
      <c r="N156" s="230"/>
      <c r="O156" s="230">
        <f t="shared" si="39"/>
        <v>2400</v>
      </c>
      <c r="P156" s="230">
        <f t="shared" si="36"/>
        <v>3200</v>
      </c>
      <c r="Q156" s="270">
        <f t="shared" si="37"/>
        <v>800</v>
      </c>
    </row>
    <row r="157" spans="1:17" x14ac:dyDescent="0.2">
      <c r="A157">
        <v>25132</v>
      </c>
      <c r="B157" t="s">
        <v>300</v>
      </c>
      <c r="C157">
        <v>4</v>
      </c>
      <c r="D157" t="s">
        <v>152</v>
      </c>
      <c r="E157" s="103">
        <v>1</v>
      </c>
      <c r="F157" s="219">
        <v>1</v>
      </c>
      <c r="G157" s="219">
        <v>1</v>
      </c>
      <c r="H157" s="496">
        <f t="shared" si="29"/>
        <v>1</v>
      </c>
      <c r="I157" s="103">
        <v>1</v>
      </c>
      <c r="J157" s="228">
        <f t="shared" si="30"/>
        <v>1</v>
      </c>
      <c r="K157" s="228">
        <f t="shared" si="31"/>
        <v>1</v>
      </c>
      <c r="L157" s="229">
        <f t="shared" si="35"/>
        <v>1</v>
      </c>
      <c r="M157" s="103"/>
      <c r="N157" s="230"/>
      <c r="O157" s="230">
        <v>5000</v>
      </c>
      <c r="P157" s="230">
        <f t="shared" si="36"/>
        <v>7000</v>
      </c>
      <c r="Q157" s="270">
        <f t="shared" si="37"/>
        <v>2000</v>
      </c>
    </row>
    <row r="158" spans="1:17" x14ac:dyDescent="0.2">
      <c r="A158">
        <v>25134</v>
      </c>
      <c r="B158" t="s">
        <v>302</v>
      </c>
      <c r="C158">
        <v>3</v>
      </c>
      <c r="D158" t="s">
        <v>152</v>
      </c>
      <c r="E158" s="103">
        <v>1</v>
      </c>
      <c r="F158" s="219">
        <v>1</v>
      </c>
      <c r="G158" s="219">
        <v>1</v>
      </c>
      <c r="H158" s="496">
        <f t="shared" si="29"/>
        <v>1</v>
      </c>
      <c r="I158" s="103">
        <v>1</v>
      </c>
      <c r="J158" s="228">
        <f t="shared" si="30"/>
        <v>1</v>
      </c>
      <c r="K158" s="228">
        <f t="shared" si="31"/>
        <v>1</v>
      </c>
      <c r="L158" s="229">
        <f t="shared" si="35"/>
        <v>1</v>
      </c>
      <c r="M158" s="103"/>
      <c r="N158" s="230"/>
      <c r="O158" s="230">
        <v>5000</v>
      </c>
      <c r="P158" s="230">
        <f t="shared" si="36"/>
        <v>7000</v>
      </c>
      <c r="Q158" s="270">
        <f t="shared" si="37"/>
        <v>2000</v>
      </c>
    </row>
    <row r="159" spans="1:17" x14ac:dyDescent="0.2">
      <c r="A159">
        <v>25136</v>
      </c>
      <c r="B159" t="s">
        <v>303</v>
      </c>
      <c r="C159">
        <v>4</v>
      </c>
      <c r="D159" t="s">
        <v>152</v>
      </c>
      <c r="E159" s="103">
        <v>1</v>
      </c>
      <c r="F159" s="219">
        <v>1</v>
      </c>
      <c r="G159" s="219">
        <v>1</v>
      </c>
      <c r="H159" s="496">
        <f t="shared" si="29"/>
        <v>1</v>
      </c>
      <c r="I159" s="103">
        <v>1</v>
      </c>
      <c r="J159" s="228">
        <f t="shared" si="30"/>
        <v>1</v>
      </c>
      <c r="K159" s="228">
        <f t="shared" si="31"/>
        <v>1</v>
      </c>
      <c r="L159" s="229">
        <f t="shared" si="35"/>
        <v>1</v>
      </c>
      <c r="M159" s="103"/>
      <c r="N159" s="230"/>
      <c r="O159" s="230">
        <v>5000</v>
      </c>
      <c r="P159" s="230">
        <f t="shared" si="36"/>
        <v>7000</v>
      </c>
      <c r="Q159" s="270">
        <f t="shared" si="37"/>
        <v>2000</v>
      </c>
    </row>
    <row r="160" spans="1:17" x14ac:dyDescent="0.2">
      <c r="A160">
        <v>25138</v>
      </c>
      <c r="B160" t="s">
        <v>305</v>
      </c>
      <c r="C160">
        <v>4</v>
      </c>
      <c r="D160" t="s">
        <v>152</v>
      </c>
      <c r="E160" s="103">
        <v>1</v>
      </c>
      <c r="F160" s="219">
        <v>1</v>
      </c>
      <c r="G160" s="219">
        <v>1</v>
      </c>
      <c r="H160" s="496">
        <f t="shared" si="29"/>
        <v>1</v>
      </c>
      <c r="I160" s="103">
        <v>1</v>
      </c>
      <c r="J160" s="228">
        <f t="shared" si="30"/>
        <v>1</v>
      </c>
      <c r="K160" s="228">
        <f t="shared" si="31"/>
        <v>1</v>
      </c>
      <c r="L160" s="229">
        <f t="shared" si="35"/>
        <v>1</v>
      </c>
      <c r="M160" s="103"/>
      <c r="N160" s="230"/>
      <c r="O160" s="230">
        <v>5000</v>
      </c>
      <c r="P160" s="230">
        <f t="shared" si="36"/>
        <v>7000</v>
      </c>
      <c r="Q160" s="270">
        <f t="shared" si="37"/>
        <v>2000</v>
      </c>
    </row>
    <row r="161" spans="1:17" x14ac:dyDescent="0.2">
      <c r="A161">
        <v>25148</v>
      </c>
      <c r="B161" t="s">
        <v>307</v>
      </c>
      <c r="C161">
        <v>4</v>
      </c>
      <c r="D161" t="s">
        <v>152</v>
      </c>
      <c r="E161" s="103">
        <v>1</v>
      </c>
      <c r="F161" s="219">
        <v>1</v>
      </c>
      <c r="G161" s="219">
        <v>1</v>
      </c>
      <c r="H161" s="496">
        <f t="shared" si="29"/>
        <v>1</v>
      </c>
      <c r="I161" s="103">
        <v>1</v>
      </c>
      <c r="J161" s="228">
        <f t="shared" si="30"/>
        <v>1</v>
      </c>
      <c r="K161" s="228">
        <f t="shared" si="31"/>
        <v>1</v>
      </c>
      <c r="L161" s="229">
        <f t="shared" si="35"/>
        <v>1</v>
      </c>
      <c r="M161" s="103"/>
      <c r="N161" s="230"/>
      <c r="O161" s="230">
        <v>5000</v>
      </c>
      <c r="P161" s="230">
        <f t="shared" si="36"/>
        <v>7000</v>
      </c>
      <c r="Q161" s="270">
        <f t="shared" si="37"/>
        <v>2000</v>
      </c>
    </row>
    <row r="162" spans="1:17" x14ac:dyDescent="0.2">
      <c r="A162">
        <v>25160</v>
      </c>
      <c r="B162" t="s">
        <v>452</v>
      </c>
      <c r="C162">
        <v>4</v>
      </c>
      <c r="D162" t="s">
        <v>260</v>
      </c>
      <c r="E162" s="103">
        <v>1</v>
      </c>
      <c r="F162" s="219">
        <v>0.4</v>
      </c>
      <c r="G162" s="219">
        <v>1.1000000000000001</v>
      </c>
      <c r="H162" s="496">
        <f t="shared" si="29"/>
        <v>0.44000000000000006</v>
      </c>
      <c r="I162" s="103">
        <v>1</v>
      </c>
      <c r="J162" s="228">
        <f t="shared" si="30"/>
        <v>0.4</v>
      </c>
      <c r="K162" s="228">
        <f t="shared" si="31"/>
        <v>0.4</v>
      </c>
      <c r="L162" s="229">
        <f t="shared" si="35"/>
        <v>1</v>
      </c>
      <c r="M162" s="103"/>
      <c r="N162" s="230"/>
      <c r="O162" s="230">
        <f t="shared" ref="O162:O163" si="40">5500*0.4</f>
        <v>2200</v>
      </c>
      <c r="P162" s="230">
        <f t="shared" si="36"/>
        <v>3000</v>
      </c>
      <c r="Q162" s="270">
        <f t="shared" si="37"/>
        <v>800</v>
      </c>
    </row>
    <row r="163" spans="1:17" x14ac:dyDescent="0.2">
      <c r="A163">
        <v>25161</v>
      </c>
      <c r="B163" t="s">
        <v>309</v>
      </c>
      <c r="C163">
        <v>4</v>
      </c>
      <c r="D163" t="s">
        <v>260</v>
      </c>
      <c r="E163" s="103">
        <v>1</v>
      </c>
      <c r="F163" s="219">
        <v>0.4</v>
      </c>
      <c r="G163" s="219">
        <v>1.1000000000000001</v>
      </c>
      <c r="H163" s="496">
        <f t="shared" si="29"/>
        <v>0.44000000000000006</v>
      </c>
      <c r="I163" s="103">
        <v>1</v>
      </c>
      <c r="J163" s="228">
        <f t="shared" si="30"/>
        <v>0.4</v>
      </c>
      <c r="K163" s="228">
        <f t="shared" si="31"/>
        <v>0.4</v>
      </c>
      <c r="L163" s="229">
        <f t="shared" si="35"/>
        <v>1</v>
      </c>
      <c r="M163" s="103"/>
      <c r="N163" s="230"/>
      <c r="O163" s="230">
        <f t="shared" si="40"/>
        <v>2200</v>
      </c>
      <c r="P163" s="230">
        <f t="shared" si="36"/>
        <v>3000</v>
      </c>
      <c r="Q163" s="270">
        <f t="shared" si="37"/>
        <v>800</v>
      </c>
    </row>
    <row r="164" spans="1:17" x14ac:dyDescent="0.2">
      <c r="A164">
        <v>25162</v>
      </c>
      <c r="B164" t="s">
        <v>310</v>
      </c>
      <c r="C164">
        <v>4</v>
      </c>
      <c r="D164" t="s">
        <v>152</v>
      </c>
      <c r="E164" s="103">
        <v>1</v>
      </c>
      <c r="F164" s="219">
        <v>1</v>
      </c>
      <c r="G164" s="219">
        <v>1.1000000000000001</v>
      </c>
      <c r="H164" s="496">
        <f t="shared" si="29"/>
        <v>1.1000000000000001</v>
      </c>
      <c r="I164" s="103">
        <v>1</v>
      </c>
      <c r="J164" s="228">
        <f t="shared" si="30"/>
        <v>1</v>
      </c>
      <c r="K164" s="228">
        <f t="shared" si="31"/>
        <v>1</v>
      </c>
      <c r="L164" s="229">
        <f t="shared" si="35"/>
        <v>1</v>
      </c>
      <c r="M164" s="103"/>
      <c r="N164" s="230"/>
      <c r="O164" s="230">
        <f>5500</f>
        <v>5500</v>
      </c>
      <c r="P164" s="230">
        <f t="shared" si="36"/>
        <v>7500</v>
      </c>
      <c r="Q164" s="270">
        <f t="shared" si="37"/>
        <v>2000</v>
      </c>
    </row>
    <row r="165" spans="1:17" x14ac:dyDescent="0.2">
      <c r="A165">
        <v>25162</v>
      </c>
      <c r="B165" t="s">
        <v>310</v>
      </c>
      <c r="C165">
        <v>4</v>
      </c>
      <c r="D165" t="s">
        <v>260</v>
      </c>
      <c r="E165" s="103">
        <v>1</v>
      </c>
      <c r="F165" s="219">
        <v>0.4</v>
      </c>
      <c r="G165" s="219">
        <v>1.1000000000000001</v>
      </c>
      <c r="H165" s="496">
        <f t="shared" si="29"/>
        <v>0.44000000000000006</v>
      </c>
      <c r="I165" s="103">
        <v>1</v>
      </c>
      <c r="J165" s="228">
        <f t="shared" si="30"/>
        <v>0.4</v>
      </c>
      <c r="K165" s="228">
        <f t="shared" si="31"/>
        <v>0.4</v>
      </c>
      <c r="L165" s="229">
        <f t="shared" si="35"/>
        <v>1</v>
      </c>
      <c r="M165" s="103"/>
      <c r="N165" s="230"/>
      <c r="O165" s="230">
        <f>5500*0.4</f>
        <v>2200</v>
      </c>
      <c r="P165" s="230">
        <f t="shared" si="36"/>
        <v>3000</v>
      </c>
      <c r="Q165" s="270">
        <f t="shared" si="37"/>
        <v>800</v>
      </c>
    </row>
    <row r="166" spans="1:17" x14ac:dyDescent="0.2">
      <c r="A166">
        <v>25166</v>
      </c>
      <c r="B166" t="s">
        <v>558</v>
      </c>
      <c r="C166">
        <v>4</v>
      </c>
      <c r="D166" t="s">
        <v>152</v>
      </c>
      <c r="E166" s="103">
        <v>1</v>
      </c>
      <c r="F166" s="219">
        <v>1</v>
      </c>
      <c r="G166" s="219">
        <v>1.1000000000000001</v>
      </c>
      <c r="H166" s="496">
        <f t="shared" si="29"/>
        <v>1.1000000000000001</v>
      </c>
      <c r="I166" s="103">
        <v>1</v>
      </c>
      <c r="J166" s="228">
        <f t="shared" si="30"/>
        <v>1</v>
      </c>
      <c r="K166" s="228">
        <f t="shared" si="31"/>
        <v>1</v>
      </c>
      <c r="L166" s="229">
        <f t="shared" si="35"/>
        <v>1</v>
      </c>
      <c r="M166" s="103"/>
      <c r="N166" s="230"/>
      <c r="O166" s="230">
        <f>5500</f>
        <v>5500</v>
      </c>
      <c r="P166" s="230">
        <f t="shared" si="36"/>
        <v>7500</v>
      </c>
      <c r="Q166" s="270">
        <f t="shared" si="37"/>
        <v>2000</v>
      </c>
    </row>
    <row r="167" spans="1:17" x14ac:dyDescent="0.2">
      <c r="A167">
        <v>25171</v>
      </c>
      <c r="B167" t="s">
        <v>314</v>
      </c>
      <c r="C167">
        <v>3</v>
      </c>
      <c r="D167" t="s">
        <v>260</v>
      </c>
      <c r="E167" s="103">
        <v>1</v>
      </c>
      <c r="F167" s="219">
        <v>0.4</v>
      </c>
      <c r="G167" s="219">
        <v>1.3</v>
      </c>
      <c r="H167" s="496">
        <f t="shared" si="29"/>
        <v>0.52</v>
      </c>
      <c r="I167" s="103">
        <v>1</v>
      </c>
      <c r="J167" s="228">
        <f t="shared" si="30"/>
        <v>0.4</v>
      </c>
      <c r="K167" s="228">
        <f t="shared" si="31"/>
        <v>0.4</v>
      </c>
      <c r="L167" s="229">
        <f t="shared" si="35"/>
        <v>1</v>
      </c>
      <c r="M167" s="103"/>
      <c r="N167" s="230"/>
      <c r="O167" s="230">
        <f t="shared" ref="O167:O169" si="41">6000*0.4</f>
        <v>2400</v>
      </c>
      <c r="P167" s="230">
        <f t="shared" si="36"/>
        <v>3200</v>
      </c>
      <c r="Q167" s="270">
        <f t="shared" si="37"/>
        <v>800</v>
      </c>
    </row>
    <row r="168" spans="1:17" x14ac:dyDescent="0.2">
      <c r="A168">
        <v>25174</v>
      </c>
      <c r="B168" t="s">
        <v>316</v>
      </c>
      <c r="C168">
        <v>3</v>
      </c>
      <c r="D168" t="s">
        <v>260</v>
      </c>
      <c r="E168" s="103">
        <v>1</v>
      </c>
      <c r="F168" s="219">
        <v>0.4</v>
      </c>
      <c r="G168" s="219">
        <v>1.3</v>
      </c>
      <c r="H168" s="496">
        <f t="shared" si="29"/>
        <v>0.52</v>
      </c>
      <c r="I168" s="103">
        <v>1</v>
      </c>
      <c r="J168" s="228">
        <f t="shared" si="30"/>
        <v>0.4</v>
      </c>
      <c r="K168" s="228">
        <f t="shared" si="31"/>
        <v>0.4</v>
      </c>
      <c r="L168" s="229">
        <f t="shared" si="35"/>
        <v>1</v>
      </c>
      <c r="M168" s="103"/>
      <c r="N168" s="230"/>
      <c r="O168" s="230">
        <f t="shared" si="41"/>
        <v>2400</v>
      </c>
      <c r="P168" s="230">
        <f t="shared" si="36"/>
        <v>3200</v>
      </c>
      <c r="Q168" s="270">
        <f t="shared" si="37"/>
        <v>800</v>
      </c>
    </row>
    <row r="169" spans="1:17" x14ac:dyDescent="0.2">
      <c r="A169">
        <v>25179</v>
      </c>
      <c r="B169" t="s">
        <v>511</v>
      </c>
      <c r="C169">
        <v>4</v>
      </c>
      <c r="D169" t="s">
        <v>260</v>
      </c>
      <c r="E169" s="103">
        <v>1</v>
      </c>
      <c r="F169" s="219">
        <v>0.4</v>
      </c>
      <c r="G169" s="219">
        <v>1.3</v>
      </c>
      <c r="H169" s="496">
        <f t="shared" si="29"/>
        <v>0.52</v>
      </c>
      <c r="I169" s="103">
        <v>1</v>
      </c>
      <c r="J169" s="228">
        <f>+E169*F169</f>
        <v>0.4</v>
      </c>
      <c r="K169" s="228">
        <f>+I169*F169</f>
        <v>0.4</v>
      </c>
      <c r="L169" s="229">
        <v>1.02</v>
      </c>
      <c r="M169" s="103"/>
      <c r="N169" s="230"/>
      <c r="O169" s="230">
        <f t="shared" si="41"/>
        <v>2400</v>
      </c>
      <c r="P169" s="230">
        <f t="shared" si="36"/>
        <v>3200</v>
      </c>
      <c r="Q169" s="270">
        <f t="shared" si="37"/>
        <v>800</v>
      </c>
    </row>
    <row r="170" spans="1:17" x14ac:dyDescent="0.2">
      <c r="A170">
        <v>25182</v>
      </c>
      <c r="B170" t="s">
        <v>318</v>
      </c>
      <c r="C170">
        <v>3</v>
      </c>
      <c r="D170" t="s">
        <v>152</v>
      </c>
      <c r="E170" s="103">
        <v>1</v>
      </c>
      <c r="F170" s="219">
        <v>1</v>
      </c>
      <c r="G170" s="219">
        <v>1.3</v>
      </c>
      <c r="H170" s="496">
        <f t="shared" si="29"/>
        <v>1.3</v>
      </c>
      <c r="I170" s="103">
        <v>1</v>
      </c>
      <c r="J170" s="228">
        <f t="shared" si="30"/>
        <v>1</v>
      </c>
      <c r="K170" s="228">
        <f t="shared" si="31"/>
        <v>1</v>
      </c>
      <c r="L170" s="229">
        <f t="shared" si="35"/>
        <v>1</v>
      </c>
      <c r="M170" s="103"/>
      <c r="N170" s="230"/>
      <c r="O170" s="230">
        <v>6000</v>
      </c>
      <c r="P170" s="230">
        <f t="shared" si="36"/>
        <v>8000</v>
      </c>
      <c r="Q170" s="270">
        <f t="shared" si="37"/>
        <v>2000</v>
      </c>
    </row>
    <row r="171" spans="1:17" x14ac:dyDescent="0.2">
      <c r="A171">
        <v>25182</v>
      </c>
      <c r="B171" t="s">
        <v>318</v>
      </c>
      <c r="C171">
        <v>3</v>
      </c>
      <c r="D171" t="s">
        <v>260</v>
      </c>
      <c r="E171" s="103">
        <v>1</v>
      </c>
      <c r="F171" s="219">
        <v>0.4</v>
      </c>
      <c r="G171" s="219">
        <v>1.3</v>
      </c>
      <c r="H171" s="496">
        <f t="shared" si="29"/>
        <v>0.52</v>
      </c>
      <c r="I171" s="103">
        <v>1</v>
      </c>
      <c r="J171" s="228">
        <f t="shared" si="30"/>
        <v>0.4</v>
      </c>
      <c r="K171" s="228">
        <f t="shared" si="31"/>
        <v>0.4</v>
      </c>
      <c r="L171" s="229">
        <f t="shared" si="35"/>
        <v>1</v>
      </c>
      <c r="M171" s="103"/>
      <c r="N171" s="230"/>
      <c r="O171" s="230">
        <f>6000*0.4</f>
        <v>2400</v>
      </c>
      <c r="P171" s="230">
        <f t="shared" si="36"/>
        <v>3200</v>
      </c>
      <c r="Q171" s="270">
        <f t="shared" si="37"/>
        <v>800</v>
      </c>
    </row>
    <row r="172" spans="1:17" x14ac:dyDescent="0.2">
      <c r="A172">
        <v>25184</v>
      </c>
      <c r="B172" t="s">
        <v>319</v>
      </c>
      <c r="C172">
        <v>4</v>
      </c>
      <c r="D172" t="s">
        <v>152</v>
      </c>
      <c r="E172" s="103">
        <v>1</v>
      </c>
      <c r="F172" s="219">
        <v>1</v>
      </c>
      <c r="G172" s="219">
        <v>1.3</v>
      </c>
      <c r="H172" s="496">
        <f t="shared" si="29"/>
        <v>1.3</v>
      </c>
      <c r="I172" s="103">
        <v>1</v>
      </c>
      <c r="J172" s="228">
        <f t="shared" si="30"/>
        <v>1</v>
      </c>
      <c r="K172" s="228">
        <f t="shared" si="31"/>
        <v>1</v>
      </c>
      <c r="L172" s="229">
        <f t="shared" si="35"/>
        <v>1</v>
      </c>
      <c r="M172" s="103"/>
      <c r="N172" s="230"/>
      <c r="O172" s="230">
        <v>6000</v>
      </c>
      <c r="P172" s="230">
        <f t="shared" si="36"/>
        <v>8000</v>
      </c>
      <c r="Q172" s="270">
        <f t="shared" si="37"/>
        <v>2000</v>
      </c>
    </row>
    <row r="173" spans="1:17" x14ac:dyDescent="0.2">
      <c r="A173">
        <v>25212</v>
      </c>
      <c r="B173" t="s">
        <v>323</v>
      </c>
      <c r="C173">
        <v>4</v>
      </c>
      <c r="D173" t="s">
        <v>152</v>
      </c>
      <c r="E173" s="103">
        <v>1</v>
      </c>
      <c r="F173" s="219">
        <v>1</v>
      </c>
      <c r="G173" s="219">
        <v>1.4</v>
      </c>
      <c r="H173" s="496">
        <f t="shared" si="29"/>
        <v>1.4</v>
      </c>
      <c r="I173" s="103">
        <v>1</v>
      </c>
      <c r="J173" s="228">
        <f t="shared" si="30"/>
        <v>1</v>
      </c>
      <c r="K173" s="228">
        <f t="shared" si="31"/>
        <v>1</v>
      </c>
      <c r="L173" s="229">
        <f t="shared" si="35"/>
        <v>1</v>
      </c>
      <c r="M173" s="103"/>
      <c r="N173" s="230"/>
      <c r="O173" s="230">
        <v>6500</v>
      </c>
      <c r="P173" s="230">
        <f t="shared" si="36"/>
        <v>8500</v>
      </c>
      <c r="Q173" s="270">
        <f t="shared" si="37"/>
        <v>2000</v>
      </c>
    </row>
    <row r="174" spans="1:17" x14ac:dyDescent="0.2">
      <c r="A174">
        <v>25213</v>
      </c>
      <c r="B174" t="s">
        <v>324</v>
      </c>
      <c r="C174">
        <v>3</v>
      </c>
      <c r="D174" t="s">
        <v>260</v>
      </c>
      <c r="E174" s="103">
        <v>1</v>
      </c>
      <c r="F174" s="219">
        <v>0.4</v>
      </c>
      <c r="G174" s="219">
        <v>1.4</v>
      </c>
      <c r="H174" s="496">
        <f t="shared" si="29"/>
        <v>0.55999999999999994</v>
      </c>
      <c r="I174" s="103">
        <v>1</v>
      </c>
      <c r="J174" s="228">
        <f t="shared" si="30"/>
        <v>0.4</v>
      </c>
      <c r="K174" s="228">
        <f t="shared" si="31"/>
        <v>0.4</v>
      </c>
      <c r="L174" s="229">
        <f t="shared" si="35"/>
        <v>1</v>
      </c>
      <c r="M174" s="103"/>
      <c r="N174" s="230"/>
      <c r="O174" s="230">
        <f>6500*0.4</f>
        <v>2600</v>
      </c>
      <c r="P174" s="230">
        <f t="shared" si="36"/>
        <v>3400</v>
      </c>
      <c r="Q174" s="270">
        <f t="shared" si="37"/>
        <v>800</v>
      </c>
    </row>
    <row r="175" spans="1:17" x14ac:dyDescent="0.2">
      <c r="A175">
        <v>25213</v>
      </c>
      <c r="B175" t="s">
        <v>324</v>
      </c>
      <c r="C175">
        <v>3</v>
      </c>
      <c r="D175" t="s">
        <v>152</v>
      </c>
      <c r="E175" s="103">
        <v>1</v>
      </c>
      <c r="F175" s="219">
        <v>1</v>
      </c>
      <c r="G175" s="219">
        <v>1.4</v>
      </c>
      <c r="H175" s="496">
        <f t="shared" si="29"/>
        <v>1.4</v>
      </c>
      <c r="I175" s="103">
        <v>1</v>
      </c>
      <c r="J175" s="228">
        <f t="shared" si="30"/>
        <v>1</v>
      </c>
      <c r="K175" s="228">
        <f t="shared" si="31"/>
        <v>1</v>
      </c>
      <c r="L175" s="229">
        <f t="shared" si="35"/>
        <v>1</v>
      </c>
      <c r="M175" s="103"/>
      <c r="N175" s="230"/>
      <c r="O175" s="230">
        <v>6500</v>
      </c>
      <c r="P175" s="230">
        <f t="shared" si="36"/>
        <v>8500</v>
      </c>
      <c r="Q175" s="270">
        <f t="shared" si="37"/>
        <v>2000</v>
      </c>
    </row>
    <row r="176" spans="1:17" x14ac:dyDescent="0.2">
      <c r="A176">
        <v>25230</v>
      </c>
      <c r="B176" t="s">
        <v>414</v>
      </c>
      <c r="C176">
        <v>3</v>
      </c>
      <c r="D176" t="s">
        <v>260</v>
      </c>
      <c r="E176" s="103">
        <v>1</v>
      </c>
      <c r="F176" s="219">
        <v>0.4</v>
      </c>
      <c r="G176" s="219">
        <v>1.4</v>
      </c>
      <c r="H176" s="496">
        <f t="shared" si="29"/>
        <v>0.55999999999999994</v>
      </c>
      <c r="I176" s="103">
        <v>1</v>
      </c>
      <c r="J176" s="228">
        <f t="shared" si="30"/>
        <v>0.4</v>
      </c>
      <c r="K176" s="228">
        <f t="shared" si="31"/>
        <v>0.4</v>
      </c>
      <c r="L176" s="229">
        <f t="shared" si="35"/>
        <v>1</v>
      </c>
      <c r="M176" s="103"/>
      <c r="N176" s="230"/>
      <c r="O176" s="230">
        <f>6500*0.4</f>
        <v>2600</v>
      </c>
      <c r="P176" s="230">
        <f t="shared" si="36"/>
        <v>3400</v>
      </c>
      <c r="Q176" s="270">
        <f t="shared" si="37"/>
        <v>800</v>
      </c>
    </row>
    <row r="177" spans="1:17" x14ac:dyDescent="0.2">
      <c r="A177">
        <v>25244</v>
      </c>
      <c r="B177" t="s">
        <v>328</v>
      </c>
      <c r="C177">
        <v>3</v>
      </c>
      <c r="D177" t="s">
        <v>152</v>
      </c>
      <c r="E177" s="103">
        <v>1</v>
      </c>
      <c r="F177" s="219">
        <v>1</v>
      </c>
      <c r="G177" s="219">
        <v>1.4</v>
      </c>
      <c r="H177" s="496">
        <f t="shared" si="29"/>
        <v>1.4</v>
      </c>
      <c r="I177" s="103">
        <v>1</v>
      </c>
      <c r="J177" s="228">
        <f t="shared" si="30"/>
        <v>1</v>
      </c>
      <c r="K177" s="228">
        <f t="shared" si="31"/>
        <v>1</v>
      </c>
      <c r="L177" s="229">
        <f t="shared" si="35"/>
        <v>1</v>
      </c>
      <c r="M177" s="103"/>
      <c r="N177" s="230"/>
      <c r="O177" s="230">
        <v>6500</v>
      </c>
      <c r="P177" s="230">
        <f t="shared" si="36"/>
        <v>8500</v>
      </c>
      <c r="Q177" s="270">
        <f t="shared" si="37"/>
        <v>2000</v>
      </c>
    </row>
    <row r="178" spans="1:17" x14ac:dyDescent="0.2">
      <c r="A178">
        <v>25244</v>
      </c>
      <c r="B178" t="s">
        <v>328</v>
      </c>
      <c r="C178">
        <v>3</v>
      </c>
      <c r="D178" t="s">
        <v>260</v>
      </c>
      <c r="E178" s="103">
        <v>1</v>
      </c>
      <c r="F178" s="219">
        <v>0.4</v>
      </c>
      <c r="G178" s="219">
        <v>1.4</v>
      </c>
      <c r="H178" s="496">
        <f t="shared" si="29"/>
        <v>0.55999999999999994</v>
      </c>
      <c r="I178" s="103">
        <v>1</v>
      </c>
      <c r="J178" s="228">
        <f t="shared" si="30"/>
        <v>0.4</v>
      </c>
      <c r="K178" s="228">
        <f t="shared" si="31"/>
        <v>0.4</v>
      </c>
      <c r="L178" s="229">
        <f t="shared" si="35"/>
        <v>1</v>
      </c>
      <c r="M178" s="103"/>
      <c r="N178" s="230"/>
      <c r="O178" s="230">
        <f>6500*0.4</f>
        <v>2600</v>
      </c>
      <c r="P178" s="230">
        <f t="shared" si="36"/>
        <v>3400</v>
      </c>
      <c r="Q178" s="270">
        <f t="shared" si="37"/>
        <v>800</v>
      </c>
    </row>
    <row r="179" spans="1:17" x14ac:dyDescent="0.2">
      <c r="A179">
        <v>25249</v>
      </c>
      <c r="B179" t="s">
        <v>329</v>
      </c>
      <c r="C179">
        <v>4</v>
      </c>
      <c r="D179" t="s">
        <v>152</v>
      </c>
      <c r="E179" s="103">
        <v>1</v>
      </c>
      <c r="F179" s="219">
        <v>1</v>
      </c>
      <c r="G179" s="219">
        <v>1.4</v>
      </c>
      <c r="H179" s="496">
        <f t="shared" si="29"/>
        <v>1.4</v>
      </c>
      <c r="I179" s="103">
        <v>1</v>
      </c>
      <c r="J179" s="228">
        <f t="shared" si="30"/>
        <v>1</v>
      </c>
      <c r="K179" s="228">
        <f t="shared" si="31"/>
        <v>1</v>
      </c>
      <c r="L179" s="229">
        <f t="shared" si="35"/>
        <v>1</v>
      </c>
      <c r="M179" s="103"/>
      <c r="N179" s="230"/>
      <c r="O179" s="230">
        <v>6500</v>
      </c>
      <c r="P179" s="230">
        <f t="shared" si="36"/>
        <v>8500</v>
      </c>
      <c r="Q179" s="270">
        <f t="shared" si="37"/>
        <v>2000</v>
      </c>
    </row>
    <row r="180" spans="1:17" x14ac:dyDescent="0.2">
      <c r="A180">
        <v>25249</v>
      </c>
      <c r="B180" t="s">
        <v>329</v>
      </c>
      <c r="C180">
        <v>4</v>
      </c>
      <c r="D180" t="s">
        <v>260</v>
      </c>
      <c r="E180" s="103">
        <v>1</v>
      </c>
      <c r="F180" s="219">
        <v>0.4</v>
      </c>
      <c r="G180" s="219">
        <v>1.4</v>
      </c>
      <c r="H180" s="496">
        <f t="shared" si="29"/>
        <v>0.55999999999999994</v>
      </c>
      <c r="I180" s="103">
        <v>1</v>
      </c>
      <c r="J180" s="228">
        <f t="shared" si="30"/>
        <v>0.4</v>
      </c>
      <c r="K180" s="228">
        <f t="shared" si="31"/>
        <v>0.4</v>
      </c>
      <c r="L180" s="229">
        <f t="shared" si="35"/>
        <v>1</v>
      </c>
      <c r="M180" s="103"/>
      <c r="N180" s="230"/>
      <c r="O180" s="230">
        <f>6500*0.4</f>
        <v>2600</v>
      </c>
      <c r="P180" s="230">
        <f t="shared" si="36"/>
        <v>3400</v>
      </c>
      <c r="Q180" s="270">
        <f t="shared" si="37"/>
        <v>800</v>
      </c>
    </row>
    <row r="181" spans="1:17" x14ac:dyDescent="0.2">
      <c r="A181">
        <v>25263</v>
      </c>
      <c r="B181" t="s">
        <v>330</v>
      </c>
      <c r="C181">
        <v>4</v>
      </c>
      <c r="D181" t="s">
        <v>260</v>
      </c>
      <c r="E181" s="103">
        <v>1</v>
      </c>
      <c r="F181" s="219">
        <v>0.4</v>
      </c>
      <c r="G181" s="219">
        <v>1.3</v>
      </c>
      <c r="H181" s="496">
        <f t="shared" si="29"/>
        <v>0.52</v>
      </c>
      <c r="I181" s="103">
        <v>1</v>
      </c>
      <c r="J181" s="228">
        <f t="shared" si="30"/>
        <v>0.4</v>
      </c>
      <c r="K181" s="228">
        <f t="shared" si="31"/>
        <v>0.4</v>
      </c>
      <c r="L181" s="229">
        <f t="shared" si="35"/>
        <v>1</v>
      </c>
      <c r="M181" s="103"/>
      <c r="N181" s="230"/>
      <c r="O181" s="230">
        <f t="shared" ref="O181:O182" si="42">6000*0.4</f>
        <v>2400</v>
      </c>
      <c r="P181" s="230">
        <f t="shared" si="36"/>
        <v>3200</v>
      </c>
      <c r="Q181" s="270">
        <f t="shared" si="37"/>
        <v>800</v>
      </c>
    </row>
    <row r="182" spans="1:17" x14ac:dyDescent="0.2">
      <c r="A182">
        <v>25286</v>
      </c>
      <c r="B182" t="s">
        <v>331</v>
      </c>
      <c r="C182">
        <v>3</v>
      </c>
      <c r="D182" t="s">
        <v>260</v>
      </c>
      <c r="E182" s="103">
        <v>1</v>
      </c>
      <c r="F182" s="219">
        <v>0.4</v>
      </c>
      <c r="G182" s="219">
        <v>1.3</v>
      </c>
      <c r="H182" s="496">
        <f t="shared" si="29"/>
        <v>0.52</v>
      </c>
      <c r="I182" s="103">
        <v>1</v>
      </c>
      <c r="J182" s="228">
        <f t="shared" si="30"/>
        <v>0.4</v>
      </c>
      <c r="K182" s="228">
        <f t="shared" si="31"/>
        <v>0.4</v>
      </c>
      <c r="L182" s="229">
        <f t="shared" si="35"/>
        <v>1</v>
      </c>
      <c r="M182" s="103"/>
      <c r="N182" s="230"/>
      <c r="O182" s="230">
        <f t="shared" si="42"/>
        <v>2400</v>
      </c>
      <c r="P182" s="230">
        <f t="shared" si="36"/>
        <v>3200</v>
      </c>
      <c r="Q182" s="270">
        <f t="shared" si="37"/>
        <v>800</v>
      </c>
    </row>
    <row r="183" spans="1:17" x14ac:dyDescent="0.2">
      <c r="A183">
        <v>25296</v>
      </c>
      <c r="B183" t="s">
        <v>333</v>
      </c>
      <c r="C183">
        <v>4</v>
      </c>
      <c r="D183" t="s">
        <v>152</v>
      </c>
      <c r="E183" s="103">
        <v>1</v>
      </c>
      <c r="F183" s="219">
        <v>1</v>
      </c>
      <c r="G183" s="219">
        <v>1.3</v>
      </c>
      <c r="H183" s="496">
        <f t="shared" si="29"/>
        <v>1.3</v>
      </c>
      <c r="I183" s="103">
        <v>1</v>
      </c>
      <c r="J183" s="228">
        <f t="shared" si="30"/>
        <v>1</v>
      </c>
      <c r="K183" s="228">
        <f t="shared" si="31"/>
        <v>1</v>
      </c>
      <c r="L183" s="229">
        <f t="shared" si="35"/>
        <v>1</v>
      </c>
      <c r="M183" s="103"/>
      <c r="N183" s="230"/>
      <c r="O183" s="230">
        <v>6000</v>
      </c>
      <c r="P183" s="230">
        <f t="shared" si="36"/>
        <v>8000</v>
      </c>
      <c r="Q183" s="270">
        <f t="shared" si="37"/>
        <v>2000</v>
      </c>
    </row>
    <row r="184" spans="1:17" x14ac:dyDescent="0.2">
      <c r="A184">
        <v>25297</v>
      </c>
      <c r="B184" t="s">
        <v>334</v>
      </c>
      <c r="C184">
        <v>4</v>
      </c>
      <c r="D184" t="s">
        <v>152</v>
      </c>
      <c r="E184" s="103">
        <v>1</v>
      </c>
      <c r="F184" s="219">
        <v>1</v>
      </c>
      <c r="G184" s="219">
        <v>1.3</v>
      </c>
      <c r="H184" s="496">
        <f t="shared" si="29"/>
        <v>1.3</v>
      </c>
      <c r="I184" s="103">
        <v>1</v>
      </c>
      <c r="J184" s="228">
        <f t="shared" si="30"/>
        <v>1</v>
      </c>
      <c r="K184" s="228">
        <f t="shared" si="31"/>
        <v>1</v>
      </c>
      <c r="L184" s="229">
        <f t="shared" si="35"/>
        <v>1</v>
      </c>
      <c r="M184" s="103"/>
      <c r="N184" s="230"/>
      <c r="O184" s="230">
        <v>6000</v>
      </c>
      <c r="P184" s="230">
        <f t="shared" si="36"/>
        <v>8000</v>
      </c>
      <c r="Q184" s="270">
        <f t="shared" si="37"/>
        <v>2000</v>
      </c>
    </row>
    <row r="185" spans="1:17" x14ac:dyDescent="0.2">
      <c r="A185">
        <v>25297</v>
      </c>
      <c r="B185" t="s">
        <v>334</v>
      </c>
      <c r="C185">
        <v>4</v>
      </c>
      <c r="D185" t="s">
        <v>260</v>
      </c>
      <c r="E185" s="103">
        <v>1</v>
      </c>
      <c r="F185" s="219">
        <v>0.4</v>
      </c>
      <c r="G185" s="219">
        <v>1.3</v>
      </c>
      <c r="H185" s="496">
        <f t="shared" si="29"/>
        <v>0.52</v>
      </c>
      <c r="I185" s="103">
        <v>1</v>
      </c>
      <c r="J185" s="228">
        <f t="shared" si="30"/>
        <v>0.4</v>
      </c>
      <c r="K185" s="228">
        <f t="shared" si="31"/>
        <v>0.4</v>
      </c>
      <c r="L185" s="229">
        <f t="shared" si="35"/>
        <v>1</v>
      </c>
      <c r="M185" s="103"/>
      <c r="N185" s="230"/>
      <c r="O185" s="230">
        <f>6000*0.4</f>
        <v>2400</v>
      </c>
      <c r="P185" s="230">
        <f t="shared" si="36"/>
        <v>3200</v>
      </c>
      <c r="Q185" s="270">
        <f t="shared" si="37"/>
        <v>800</v>
      </c>
    </row>
    <row r="186" spans="1:17" x14ac:dyDescent="0.2">
      <c r="A186">
        <v>25303</v>
      </c>
      <c r="B186" t="s">
        <v>560</v>
      </c>
      <c r="C186">
        <v>4</v>
      </c>
      <c r="D186" t="s">
        <v>260</v>
      </c>
      <c r="E186" s="103">
        <v>1</v>
      </c>
      <c r="F186" s="219">
        <v>0.4</v>
      </c>
      <c r="G186" s="219">
        <v>1.6</v>
      </c>
      <c r="H186" s="496">
        <f t="shared" si="29"/>
        <v>0.64000000000000012</v>
      </c>
      <c r="I186" s="103">
        <v>1</v>
      </c>
      <c r="J186" s="228">
        <f t="shared" si="30"/>
        <v>0.4</v>
      </c>
      <c r="K186" s="228">
        <f t="shared" si="31"/>
        <v>0.4</v>
      </c>
      <c r="L186" s="229">
        <f t="shared" si="35"/>
        <v>1</v>
      </c>
      <c r="M186" s="103"/>
      <c r="N186" s="230"/>
      <c r="O186" s="230">
        <f>7500*0.4</f>
        <v>3000</v>
      </c>
      <c r="P186" s="230">
        <f t="shared" si="36"/>
        <v>3800</v>
      </c>
      <c r="Q186" s="270">
        <f t="shared" si="37"/>
        <v>800</v>
      </c>
    </row>
    <row r="187" spans="1:17" x14ac:dyDescent="0.2">
      <c r="A187">
        <v>25306</v>
      </c>
      <c r="B187" t="s">
        <v>561</v>
      </c>
      <c r="C187">
        <v>3</v>
      </c>
      <c r="D187" t="s">
        <v>260</v>
      </c>
      <c r="E187" s="103">
        <v>1</v>
      </c>
      <c r="F187" s="219">
        <v>0.4</v>
      </c>
      <c r="G187" s="219">
        <v>1.3</v>
      </c>
      <c r="H187" s="496">
        <f t="shared" si="29"/>
        <v>0.52</v>
      </c>
      <c r="I187" s="103">
        <v>1</v>
      </c>
      <c r="J187" s="228">
        <f t="shared" si="30"/>
        <v>0.4</v>
      </c>
      <c r="K187" s="228">
        <f t="shared" si="31"/>
        <v>0.4</v>
      </c>
      <c r="L187" s="229">
        <f t="shared" si="35"/>
        <v>1</v>
      </c>
      <c r="M187" s="103"/>
      <c r="N187" s="230"/>
      <c r="O187" s="230">
        <f t="shared" ref="O187:O191" si="43">6000*0.4</f>
        <v>2400</v>
      </c>
      <c r="P187" s="230">
        <f t="shared" si="36"/>
        <v>3200</v>
      </c>
      <c r="Q187" s="270">
        <f t="shared" si="37"/>
        <v>800</v>
      </c>
    </row>
    <row r="188" spans="1:17" x14ac:dyDescent="0.2">
      <c r="A188">
        <v>25307</v>
      </c>
      <c r="B188" t="s">
        <v>335</v>
      </c>
      <c r="C188">
        <v>3</v>
      </c>
      <c r="D188" t="s">
        <v>260</v>
      </c>
      <c r="E188" s="103">
        <v>1</v>
      </c>
      <c r="F188" s="219">
        <v>0.4</v>
      </c>
      <c r="G188" s="219">
        <v>1.3</v>
      </c>
      <c r="H188" s="496">
        <f t="shared" si="29"/>
        <v>0.52</v>
      </c>
      <c r="I188" s="103">
        <v>1</v>
      </c>
      <c r="J188" s="228">
        <f t="shared" si="30"/>
        <v>0.4</v>
      </c>
      <c r="K188" s="228">
        <f t="shared" si="31"/>
        <v>0.4</v>
      </c>
      <c r="L188" s="229">
        <f t="shared" si="35"/>
        <v>1</v>
      </c>
      <c r="M188" s="103"/>
      <c r="N188" s="230"/>
      <c r="O188" s="230">
        <f t="shared" si="43"/>
        <v>2400</v>
      </c>
      <c r="P188" s="230">
        <f t="shared" si="36"/>
        <v>3200</v>
      </c>
      <c r="Q188" s="270">
        <f t="shared" si="37"/>
        <v>800</v>
      </c>
    </row>
    <row r="189" spans="1:17" x14ac:dyDescent="0.2">
      <c r="A189">
        <v>25309</v>
      </c>
      <c r="B189" t="s">
        <v>337</v>
      </c>
      <c r="C189">
        <v>4</v>
      </c>
      <c r="D189" t="s">
        <v>260</v>
      </c>
      <c r="E189" s="103">
        <v>1</v>
      </c>
      <c r="F189" s="219">
        <v>0.4</v>
      </c>
      <c r="G189" s="219">
        <v>1.3</v>
      </c>
      <c r="H189" s="496">
        <f t="shared" si="29"/>
        <v>0.52</v>
      </c>
      <c r="I189" s="103">
        <v>1</v>
      </c>
      <c r="J189" s="228">
        <f t="shared" si="30"/>
        <v>0.4</v>
      </c>
      <c r="K189" s="228">
        <f t="shared" si="31"/>
        <v>0.4</v>
      </c>
      <c r="L189" s="229">
        <f t="shared" si="35"/>
        <v>1</v>
      </c>
      <c r="M189" s="103"/>
      <c r="N189" s="230"/>
      <c r="O189" s="230">
        <f t="shared" si="43"/>
        <v>2400</v>
      </c>
      <c r="P189" s="230">
        <f t="shared" si="36"/>
        <v>3200</v>
      </c>
      <c r="Q189" s="270">
        <f t="shared" si="37"/>
        <v>800</v>
      </c>
    </row>
    <row r="190" spans="1:17" x14ac:dyDescent="0.2">
      <c r="A190">
        <v>25331</v>
      </c>
      <c r="B190" t="s">
        <v>338</v>
      </c>
      <c r="C190">
        <v>3</v>
      </c>
      <c r="D190" t="s">
        <v>260</v>
      </c>
      <c r="E190" s="103">
        <v>1</v>
      </c>
      <c r="F190" s="219">
        <v>0.4</v>
      </c>
      <c r="G190" s="219">
        <v>1.3</v>
      </c>
      <c r="H190" s="496">
        <f t="shared" si="29"/>
        <v>0.52</v>
      </c>
      <c r="I190" s="103">
        <v>1</v>
      </c>
      <c r="J190" s="228">
        <f t="shared" si="30"/>
        <v>0.4</v>
      </c>
      <c r="K190" s="228">
        <f t="shared" si="31"/>
        <v>0.4</v>
      </c>
      <c r="L190" s="229">
        <f t="shared" si="35"/>
        <v>1</v>
      </c>
      <c r="M190" s="103"/>
      <c r="N190" s="230"/>
      <c r="O190" s="230">
        <f t="shared" si="43"/>
        <v>2400</v>
      </c>
      <c r="P190" s="230">
        <f t="shared" si="36"/>
        <v>3200</v>
      </c>
      <c r="Q190" s="270">
        <f t="shared" si="37"/>
        <v>800</v>
      </c>
    </row>
    <row r="191" spans="1:17" x14ac:dyDescent="0.2">
      <c r="A191">
        <v>25332</v>
      </c>
      <c r="B191" t="s">
        <v>339</v>
      </c>
      <c r="C191">
        <v>3</v>
      </c>
      <c r="D191" t="s">
        <v>260</v>
      </c>
      <c r="E191" s="103">
        <v>1</v>
      </c>
      <c r="F191" s="219">
        <v>0.4</v>
      </c>
      <c r="G191" s="219">
        <v>1.3</v>
      </c>
      <c r="H191" s="496">
        <f t="shared" si="29"/>
        <v>0.52</v>
      </c>
      <c r="I191" s="103">
        <v>1</v>
      </c>
      <c r="J191" s="228">
        <f t="shared" si="30"/>
        <v>0.4</v>
      </c>
      <c r="K191" s="228">
        <f t="shared" si="31"/>
        <v>0.4</v>
      </c>
      <c r="L191" s="229">
        <f t="shared" si="35"/>
        <v>1</v>
      </c>
      <c r="M191" s="103"/>
      <c r="N191" s="230"/>
      <c r="O191" s="230">
        <f t="shared" si="43"/>
        <v>2400</v>
      </c>
      <c r="P191" s="230">
        <f t="shared" si="36"/>
        <v>3200</v>
      </c>
      <c r="Q191" s="270">
        <f t="shared" si="37"/>
        <v>800</v>
      </c>
    </row>
    <row r="192" spans="1:17" x14ac:dyDescent="0.2">
      <c r="A192">
        <v>25338</v>
      </c>
      <c r="B192" t="s">
        <v>562</v>
      </c>
      <c r="C192">
        <v>3</v>
      </c>
      <c r="D192" t="s">
        <v>260</v>
      </c>
      <c r="E192" s="103">
        <v>1</v>
      </c>
      <c r="F192" s="219">
        <v>0.4</v>
      </c>
      <c r="G192" s="219">
        <v>1.4</v>
      </c>
      <c r="H192" s="496">
        <f t="shared" si="29"/>
        <v>0.55999999999999994</v>
      </c>
      <c r="I192" s="103">
        <v>1</v>
      </c>
      <c r="J192" s="228">
        <f t="shared" si="30"/>
        <v>0.4</v>
      </c>
      <c r="K192" s="228">
        <f t="shared" si="31"/>
        <v>0.4</v>
      </c>
      <c r="L192" s="229">
        <f t="shared" si="35"/>
        <v>1</v>
      </c>
      <c r="M192" s="103"/>
      <c r="N192" s="230"/>
      <c r="O192" s="230">
        <f>6500*0.4</f>
        <v>2600</v>
      </c>
      <c r="P192" s="230">
        <f t="shared" si="36"/>
        <v>3400</v>
      </c>
      <c r="Q192" s="270">
        <f t="shared" si="37"/>
        <v>800</v>
      </c>
    </row>
    <row r="193" spans="1:17" x14ac:dyDescent="0.2">
      <c r="A193">
        <v>25339</v>
      </c>
      <c r="B193" t="s">
        <v>563</v>
      </c>
      <c r="C193">
        <v>3</v>
      </c>
      <c r="D193" t="s">
        <v>260</v>
      </c>
      <c r="E193" s="103">
        <v>1</v>
      </c>
      <c r="F193" s="219">
        <v>0.4</v>
      </c>
      <c r="G193" s="219">
        <v>1.3</v>
      </c>
      <c r="H193" s="496">
        <f t="shared" ref="H193:H256" si="44">E193*F193*G193</f>
        <v>0.52</v>
      </c>
      <c r="I193" s="103">
        <v>1</v>
      </c>
      <c r="J193" s="228">
        <f t="shared" ref="J193:J256" si="45">+E193*F193</f>
        <v>0.4</v>
      </c>
      <c r="K193" s="228">
        <f t="shared" ref="K193:K256" si="46">+I193*F193</f>
        <v>0.4</v>
      </c>
      <c r="L193" s="229">
        <f t="shared" si="35"/>
        <v>1</v>
      </c>
      <c r="M193" s="103"/>
      <c r="N193" s="230"/>
      <c r="O193" s="230">
        <f t="shared" ref="O193:O197" si="47">6000*0.4</f>
        <v>2400</v>
      </c>
      <c r="P193" s="230">
        <f t="shared" si="36"/>
        <v>3200</v>
      </c>
      <c r="Q193" s="270">
        <f t="shared" si="37"/>
        <v>800</v>
      </c>
    </row>
    <row r="194" spans="1:17" x14ac:dyDescent="0.2">
      <c r="A194">
        <v>25340</v>
      </c>
      <c r="B194" t="s">
        <v>341</v>
      </c>
      <c r="C194">
        <v>3</v>
      </c>
      <c r="D194" t="s">
        <v>260</v>
      </c>
      <c r="E194" s="103">
        <v>1</v>
      </c>
      <c r="F194" s="219">
        <v>0.4</v>
      </c>
      <c r="G194" s="219">
        <v>1.3</v>
      </c>
      <c r="H194" s="496">
        <f t="shared" si="44"/>
        <v>0.52</v>
      </c>
      <c r="I194" s="103">
        <v>1</v>
      </c>
      <c r="J194" s="228">
        <f t="shared" si="45"/>
        <v>0.4</v>
      </c>
      <c r="K194" s="228">
        <f t="shared" si="46"/>
        <v>0.4</v>
      </c>
      <c r="L194" s="229">
        <f t="shared" si="35"/>
        <v>1</v>
      </c>
      <c r="M194" s="103"/>
      <c r="N194" s="230"/>
      <c r="O194" s="230">
        <f t="shared" si="47"/>
        <v>2400</v>
      </c>
      <c r="P194" s="230">
        <f t="shared" si="36"/>
        <v>3200</v>
      </c>
      <c r="Q194" s="270">
        <f t="shared" si="37"/>
        <v>800</v>
      </c>
    </row>
    <row r="195" spans="1:17" x14ac:dyDescent="0.2">
      <c r="A195">
        <v>25344</v>
      </c>
      <c r="B195" t="s">
        <v>343</v>
      </c>
      <c r="C195">
        <v>4</v>
      </c>
      <c r="D195" t="s">
        <v>260</v>
      </c>
      <c r="E195" s="103">
        <v>1</v>
      </c>
      <c r="F195" s="219">
        <v>0.4</v>
      </c>
      <c r="G195" s="219">
        <v>1.3</v>
      </c>
      <c r="H195" s="496">
        <f t="shared" si="44"/>
        <v>0.52</v>
      </c>
      <c r="I195" s="103">
        <v>1</v>
      </c>
      <c r="J195" s="228">
        <f t="shared" si="45"/>
        <v>0.4</v>
      </c>
      <c r="K195" s="228">
        <f t="shared" si="46"/>
        <v>0.4</v>
      </c>
      <c r="L195" s="229">
        <f t="shared" si="35"/>
        <v>1</v>
      </c>
      <c r="M195" s="103"/>
      <c r="N195" s="230"/>
      <c r="O195" s="230">
        <f t="shared" si="47"/>
        <v>2400</v>
      </c>
      <c r="P195" s="230">
        <f t="shared" si="36"/>
        <v>3200</v>
      </c>
      <c r="Q195" s="270">
        <f t="shared" si="37"/>
        <v>800</v>
      </c>
    </row>
    <row r="196" spans="1:17" x14ac:dyDescent="0.2">
      <c r="A196">
        <v>25348</v>
      </c>
      <c r="B196" t="s">
        <v>564</v>
      </c>
      <c r="C196">
        <v>3</v>
      </c>
      <c r="D196" t="s">
        <v>260</v>
      </c>
      <c r="E196" s="103">
        <v>1</v>
      </c>
      <c r="F196" s="219">
        <v>0.4</v>
      </c>
      <c r="G196" s="219">
        <v>1.3</v>
      </c>
      <c r="H196" s="496">
        <f t="shared" si="44"/>
        <v>0.52</v>
      </c>
      <c r="I196" s="103">
        <v>1</v>
      </c>
      <c r="J196" s="228">
        <f t="shared" si="45"/>
        <v>0.4</v>
      </c>
      <c r="K196" s="228">
        <f t="shared" si="46"/>
        <v>0.4</v>
      </c>
      <c r="L196" s="229">
        <f t="shared" si="35"/>
        <v>1</v>
      </c>
      <c r="M196" s="103"/>
      <c r="N196" s="230"/>
      <c r="O196" s="230">
        <f t="shared" si="47"/>
        <v>2400</v>
      </c>
      <c r="P196" s="230">
        <f t="shared" si="36"/>
        <v>3200</v>
      </c>
      <c r="Q196" s="270">
        <f t="shared" si="37"/>
        <v>800</v>
      </c>
    </row>
    <row r="197" spans="1:17" x14ac:dyDescent="0.2">
      <c r="A197">
        <v>25349</v>
      </c>
      <c r="B197" t="s">
        <v>344</v>
      </c>
      <c r="C197">
        <v>3</v>
      </c>
      <c r="D197" t="s">
        <v>260</v>
      </c>
      <c r="E197" s="103">
        <v>1</v>
      </c>
      <c r="F197" s="219">
        <v>0.4</v>
      </c>
      <c r="G197" s="219">
        <v>1.3</v>
      </c>
      <c r="H197" s="496">
        <f t="shared" si="44"/>
        <v>0.52</v>
      </c>
      <c r="I197" s="103">
        <v>1</v>
      </c>
      <c r="J197" s="228">
        <f t="shared" si="45"/>
        <v>0.4</v>
      </c>
      <c r="K197" s="228">
        <f t="shared" si="46"/>
        <v>0.4</v>
      </c>
      <c r="L197" s="229">
        <f t="shared" si="35"/>
        <v>1</v>
      </c>
      <c r="M197" s="103"/>
      <c r="N197" s="230"/>
      <c r="O197" s="230">
        <f t="shared" si="47"/>
        <v>2400</v>
      </c>
      <c r="P197" s="230">
        <f t="shared" si="36"/>
        <v>3200</v>
      </c>
      <c r="Q197" s="270">
        <f t="shared" si="37"/>
        <v>800</v>
      </c>
    </row>
    <row r="198" spans="1:17" x14ac:dyDescent="0.2">
      <c r="A198">
        <v>25372</v>
      </c>
      <c r="B198" t="s">
        <v>347</v>
      </c>
      <c r="C198">
        <v>3</v>
      </c>
      <c r="D198" t="s">
        <v>152</v>
      </c>
      <c r="E198" s="103">
        <v>1</v>
      </c>
      <c r="F198" s="219">
        <v>1</v>
      </c>
      <c r="G198" s="219">
        <v>1.3</v>
      </c>
      <c r="H198" s="496">
        <f t="shared" si="44"/>
        <v>1.3</v>
      </c>
      <c r="I198" s="103">
        <v>1</v>
      </c>
      <c r="J198" s="228">
        <f t="shared" si="45"/>
        <v>1</v>
      </c>
      <c r="K198" s="228">
        <f t="shared" si="46"/>
        <v>1</v>
      </c>
      <c r="L198" s="229">
        <v>1.01</v>
      </c>
      <c r="M198" s="103"/>
      <c r="N198" s="230"/>
      <c r="O198" s="230">
        <v>6000</v>
      </c>
      <c r="P198" s="230">
        <f t="shared" si="36"/>
        <v>8000</v>
      </c>
      <c r="Q198" s="270">
        <f t="shared" si="37"/>
        <v>2000</v>
      </c>
    </row>
    <row r="199" spans="1:17" x14ac:dyDescent="0.2">
      <c r="A199">
        <v>25372</v>
      </c>
      <c r="B199" t="s">
        <v>347</v>
      </c>
      <c r="C199">
        <v>3</v>
      </c>
      <c r="D199" t="s">
        <v>260</v>
      </c>
      <c r="E199" s="103">
        <v>1</v>
      </c>
      <c r="F199" s="219">
        <v>0.4</v>
      </c>
      <c r="G199" s="219">
        <v>1.3</v>
      </c>
      <c r="H199" s="496">
        <f t="shared" si="44"/>
        <v>0.52</v>
      </c>
      <c r="I199" s="103">
        <v>1</v>
      </c>
      <c r="J199" s="228">
        <f t="shared" si="45"/>
        <v>0.4</v>
      </c>
      <c r="K199" s="228">
        <f t="shared" si="46"/>
        <v>0.4</v>
      </c>
      <c r="L199" s="229">
        <v>1.004</v>
      </c>
      <c r="M199" s="103"/>
      <c r="N199" s="230"/>
      <c r="O199" s="230">
        <f>6000*0.4</f>
        <v>2400</v>
      </c>
      <c r="P199" s="230">
        <f t="shared" si="36"/>
        <v>3200</v>
      </c>
      <c r="Q199" s="270">
        <f t="shared" si="37"/>
        <v>800</v>
      </c>
    </row>
    <row r="200" spans="1:17" x14ac:dyDescent="0.2">
      <c r="A200">
        <v>25379</v>
      </c>
      <c r="B200" t="s">
        <v>348</v>
      </c>
      <c r="C200">
        <v>4</v>
      </c>
      <c r="D200" t="s">
        <v>152</v>
      </c>
      <c r="E200" s="103">
        <v>1</v>
      </c>
      <c r="F200" s="219">
        <v>1</v>
      </c>
      <c r="G200" s="219">
        <v>1.3</v>
      </c>
      <c r="H200" s="496">
        <f t="shared" si="44"/>
        <v>1.3</v>
      </c>
      <c r="I200" s="103">
        <v>1</v>
      </c>
      <c r="J200" s="228">
        <f t="shared" si="45"/>
        <v>1</v>
      </c>
      <c r="K200" s="228">
        <f t="shared" si="46"/>
        <v>1</v>
      </c>
      <c r="L200" s="229">
        <f t="shared" ref="L200:L263" si="48">(+J200+K200)/(J200*2)</f>
        <v>1</v>
      </c>
      <c r="M200" s="103"/>
      <c r="N200" s="230"/>
      <c r="O200" s="230">
        <v>6000</v>
      </c>
      <c r="P200" s="230">
        <f t="shared" ref="P200:P263" si="49">($H$363*F200)+O200</f>
        <v>8000</v>
      </c>
      <c r="Q200" s="270">
        <f t="shared" ref="Q200:Q263" si="50">N200+($H$363*F200*E200)</f>
        <v>2000</v>
      </c>
    </row>
    <row r="201" spans="1:17" x14ac:dyDescent="0.2">
      <c r="A201">
        <v>25403</v>
      </c>
      <c r="B201" t="s">
        <v>567</v>
      </c>
      <c r="C201">
        <v>4</v>
      </c>
      <c r="D201" t="s">
        <v>152</v>
      </c>
      <c r="E201" s="103">
        <v>1</v>
      </c>
      <c r="F201" s="219">
        <v>1</v>
      </c>
      <c r="G201" s="219">
        <v>1.1000000000000001</v>
      </c>
      <c r="H201" s="496">
        <f t="shared" si="44"/>
        <v>1.1000000000000001</v>
      </c>
      <c r="I201" s="103">
        <v>1</v>
      </c>
      <c r="J201" s="228">
        <f t="shared" si="45"/>
        <v>1</v>
      </c>
      <c r="K201" s="228">
        <f t="shared" si="46"/>
        <v>1</v>
      </c>
      <c r="L201" s="229">
        <f t="shared" si="48"/>
        <v>1</v>
      </c>
      <c r="M201" s="103"/>
      <c r="N201" s="230"/>
      <c r="O201" s="230">
        <f>5500</f>
        <v>5500</v>
      </c>
      <c r="P201" s="230">
        <f t="shared" si="49"/>
        <v>7500</v>
      </c>
      <c r="Q201" s="270">
        <f t="shared" si="50"/>
        <v>2000</v>
      </c>
    </row>
    <row r="202" spans="1:17" x14ac:dyDescent="0.2">
      <c r="A202">
        <v>25404</v>
      </c>
      <c r="B202" t="s">
        <v>568</v>
      </c>
      <c r="C202">
        <v>3</v>
      </c>
      <c r="D202" t="s">
        <v>152</v>
      </c>
      <c r="E202" s="103">
        <v>1</v>
      </c>
      <c r="F202" s="219">
        <v>1</v>
      </c>
      <c r="G202" s="219">
        <v>1.1000000000000001</v>
      </c>
      <c r="H202" s="496">
        <f t="shared" si="44"/>
        <v>1.1000000000000001</v>
      </c>
      <c r="I202" s="103">
        <v>1</v>
      </c>
      <c r="J202" s="228">
        <f t="shared" si="45"/>
        <v>1</v>
      </c>
      <c r="K202" s="228">
        <f t="shared" si="46"/>
        <v>1</v>
      </c>
      <c r="L202" s="229">
        <f t="shared" si="48"/>
        <v>1</v>
      </c>
      <c r="M202" s="103"/>
      <c r="N202" s="230"/>
      <c r="O202" s="230">
        <f>5500</f>
        <v>5500</v>
      </c>
      <c r="P202" s="230">
        <f t="shared" si="49"/>
        <v>7500</v>
      </c>
      <c r="Q202" s="270">
        <f t="shared" si="50"/>
        <v>2000</v>
      </c>
    </row>
    <row r="203" spans="1:17" x14ac:dyDescent="0.2">
      <c r="A203">
        <v>25411</v>
      </c>
      <c r="B203" t="s">
        <v>352</v>
      </c>
      <c r="C203">
        <v>4</v>
      </c>
      <c r="D203" t="s">
        <v>152</v>
      </c>
      <c r="E203" s="103">
        <v>1</v>
      </c>
      <c r="F203" s="219">
        <v>1</v>
      </c>
      <c r="G203" s="219">
        <v>1.5</v>
      </c>
      <c r="H203" s="496">
        <f t="shared" si="44"/>
        <v>1.5</v>
      </c>
      <c r="I203" s="103">
        <v>1</v>
      </c>
      <c r="J203" s="228">
        <f t="shared" si="45"/>
        <v>1</v>
      </c>
      <c r="K203" s="228">
        <f t="shared" si="46"/>
        <v>1</v>
      </c>
      <c r="L203" s="229">
        <f t="shared" si="48"/>
        <v>1</v>
      </c>
      <c r="M203" s="103"/>
      <c r="N203" s="230"/>
      <c r="O203" s="230">
        <v>7000</v>
      </c>
      <c r="P203" s="230">
        <f t="shared" si="49"/>
        <v>9000</v>
      </c>
      <c r="Q203" s="270">
        <f t="shared" si="50"/>
        <v>2000</v>
      </c>
    </row>
    <row r="204" spans="1:17" x14ac:dyDescent="0.2">
      <c r="A204">
        <v>25412</v>
      </c>
      <c r="B204" t="s">
        <v>353</v>
      </c>
      <c r="C204">
        <v>4</v>
      </c>
      <c r="D204" t="s">
        <v>152</v>
      </c>
      <c r="E204" s="103">
        <v>1</v>
      </c>
      <c r="F204" s="219">
        <v>1</v>
      </c>
      <c r="G204" s="219">
        <v>1.5</v>
      </c>
      <c r="H204" s="496">
        <f t="shared" si="44"/>
        <v>1.5</v>
      </c>
      <c r="I204" s="103">
        <v>1</v>
      </c>
      <c r="J204" s="228">
        <f t="shared" si="45"/>
        <v>1</v>
      </c>
      <c r="K204" s="228">
        <f t="shared" si="46"/>
        <v>1</v>
      </c>
      <c r="L204" s="229">
        <f t="shared" si="48"/>
        <v>1</v>
      </c>
      <c r="M204" s="103"/>
      <c r="N204" s="230"/>
      <c r="O204" s="230">
        <v>7000</v>
      </c>
      <c r="P204" s="230">
        <f t="shared" si="49"/>
        <v>9000</v>
      </c>
      <c r="Q204" s="270">
        <f t="shared" si="50"/>
        <v>2000</v>
      </c>
    </row>
    <row r="205" spans="1:17" x14ac:dyDescent="0.2">
      <c r="A205">
        <v>25413</v>
      </c>
      <c r="B205" t="s">
        <v>354</v>
      </c>
      <c r="C205">
        <v>4</v>
      </c>
      <c r="D205" t="s">
        <v>152</v>
      </c>
      <c r="E205" s="103">
        <v>1</v>
      </c>
      <c r="F205" s="219">
        <v>1</v>
      </c>
      <c r="G205" s="219">
        <v>1.5</v>
      </c>
      <c r="H205" s="496">
        <f t="shared" si="44"/>
        <v>1.5</v>
      </c>
      <c r="I205" s="103">
        <v>1</v>
      </c>
      <c r="J205" s="228">
        <f t="shared" si="45"/>
        <v>1</v>
      </c>
      <c r="K205" s="228">
        <f t="shared" si="46"/>
        <v>1</v>
      </c>
      <c r="L205" s="229">
        <f t="shared" si="48"/>
        <v>1</v>
      </c>
      <c r="M205" s="103"/>
      <c r="N205" s="230"/>
      <c r="O205" s="230">
        <v>7000</v>
      </c>
      <c r="P205" s="230">
        <f t="shared" si="49"/>
        <v>9000</v>
      </c>
      <c r="Q205" s="270">
        <f t="shared" si="50"/>
        <v>2000</v>
      </c>
    </row>
    <row r="206" spans="1:17" x14ac:dyDescent="0.2">
      <c r="A206">
        <v>25414</v>
      </c>
      <c r="B206" t="s">
        <v>569</v>
      </c>
      <c r="C206">
        <v>4</v>
      </c>
      <c r="D206" t="s">
        <v>152</v>
      </c>
      <c r="E206" s="103">
        <v>1</v>
      </c>
      <c r="F206" s="219">
        <v>1</v>
      </c>
      <c r="G206" s="219">
        <v>1.5</v>
      </c>
      <c r="H206" s="496">
        <f t="shared" si="44"/>
        <v>1.5</v>
      </c>
      <c r="I206" s="103">
        <v>1</v>
      </c>
      <c r="J206" s="228">
        <f t="shared" si="45"/>
        <v>1</v>
      </c>
      <c r="K206" s="228">
        <f t="shared" si="46"/>
        <v>1</v>
      </c>
      <c r="L206" s="229">
        <f t="shared" si="48"/>
        <v>1</v>
      </c>
      <c r="M206" s="103"/>
      <c r="N206" s="230"/>
      <c r="O206" s="230">
        <v>7000</v>
      </c>
      <c r="P206" s="230">
        <f t="shared" si="49"/>
        <v>9000</v>
      </c>
      <c r="Q206" s="270">
        <f t="shared" si="50"/>
        <v>2000</v>
      </c>
    </row>
    <row r="207" spans="1:17" x14ac:dyDescent="0.2">
      <c r="A207">
        <v>25415</v>
      </c>
      <c r="B207" t="s">
        <v>355</v>
      </c>
      <c r="C207">
        <v>3</v>
      </c>
      <c r="D207" t="s">
        <v>152</v>
      </c>
      <c r="E207" s="103">
        <v>1</v>
      </c>
      <c r="F207" s="219">
        <v>1</v>
      </c>
      <c r="G207" s="219">
        <v>1.5</v>
      </c>
      <c r="H207" s="496">
        <f t="shared" si="44"/>
        <v>1.5</v>
      </c>
      <c r="I207" s="103">
        <v>1</v>
      </c>
      <c r="J207" s="228">
        <f t="shared" si="45"/>
        <v>1</v>
      </c>
      <c r="K207" s="228">
        <f t="shared" si="46"/>
        <v>1</v>
      </c>
      <c r="L207" s="229">
        <f t="shared" si="48"/>
        <v>1</v>
      </c>
      <c r="M207" s="103"/>
      <c r="N207" s="230"/>
      <c r="O207" s="230">
        <v>7000</v>
      </c>
      <c r="P207" s="230">
        <f t="shared" si="49"/>
        <v>9000</v>
      </c>
      <c r="Q207" s="270">
        <f t="shared" si="50"/>
        <v>2000</v>
      </c>
    </row>
    <row r="208" spans="1:17" x14ac:dyDescent="0.2">
      <c r="A208">
        <v>25473</v>
      </c>
      <c r="B208" t="s">
        <v>357</v>
      </c>
      <c r="C208">
        <v>4</v>
      </c>
      <c r="D208" t="s">
        <v>152</v>
      </c>
      <c r="E208" s="103">
        <v>1</v>
      </c>
      <c r="F208" s="219">
        <v>1</v>
      </c>
      <c r="G208" s="219">
        <v>1.5</v>
      </c>
      <c r="H208" s="496">
        <f t="shared" si="44"/>
        <v>1.5</v>
      </c>
      <c r="I208" s="103">
        <v>1</v>
      </c>
      <c r="J208" s="228">
        <f t="shared" si="45"/>
        <v>1</v>
      </c>
      <c r="K208" s="228">
        <f t="shared" si="46"/>
        <v>1</v>
      </c>
      <c r="L208" s="229">
        <f t="shared" si="48"/>
        <v>1</v>
      </c>
      <c r="M208" s="103"/>
      <c r="N208" s="230"/>
      <c r="O208" s="230">
        <v>7000</v>
      </c>
      <c r="P208" s="230">
        <f t="shared" si="49"/>
        <v>9000</v>
      </c>
      <c r="Q208" s="270">
        <f t="shared" si="50"/>
        <v>2000</v>
      </c>
    </row>
    <row r="209" spans="1:17" x14ac:dyDescent="0.2">
      <c r="A209">
        <v>25474</v>
      </c>
      <c r="B209" t="s">
        <v>358</v>
      </c>
      <c r="C209">
        <v>4</v>
      </c>
      <c r="D209" t="s">
        <v>152</v>
      </c>
      <c r="E209" s="103">
        <v>1</v>
      </c>
      <c r="F209" s="219">
        <v>1</v>
      </c>
      <c r="G209" s="219">
        <v>1.1000000000000001</v>
      </c>
      <c r="H209" s="496">
        <f t="shared" si="44"/>
        <v>1.1000000000000001</v>
      </c>
      <c r="I209" s="103">
        <v>1</v>
      </c>
      <c r="J209" s="228">
        <f t="shared" si="45"/>
        <v>1</v>
      </c>
      <c r="K209" s="228">
        <f t="shared" si="46"/>
        <v>1</v>
      </c>
      <c r="L209" s="229">
        <f t="shared" si="48"/>
        <v>1</v>
      </c>
      <c r="M209" s="103"/>
      <c r="N209" s="230"/>
      <c r="O209" s="230">
        <f>5500</f>
        <v>5500</v>
      </c>
      <c r="P209" s="230">
        <f t="shared" si="49"/>
        <v>7500</v>
      </c>
      <c r="Q209" s="270">
        <f t="shared" si="50"/>
        <v>2000</v>
      </c>
    </row>
    <row r="210" spans="1:17" x14ac:dyDescent="0.2">
      <c r="A210">
        <v>25475</v>
      </c>
      <c r="B210" t="s">
        <v>359</v>
      </c>
      <c r="C210">
        <v>3</v>
      </c>
      <c r="D210" t="s">
        <v>260</v>
      </c>
      <c r="E210" s="103">
        <v>1</v>
      </c>
      <c r="F210" s="219">
        <v>0.4</v>
      </c>
      <c r="G210" s="219">
        <v>1.1000000000000001</v>
      </c>
      <c r="H210" s="496">
        <f t="shared" si="44"/>
        <v>0.44000000000000006</v>
      </c>
      <c r="I210" s="103">
        <v>1</v>
      </c>
      <c r="J210" s="228">
        <f t="shared" si="45"/>
        <v>0.4</v>
      </c>
      <c r="K210" s="228">
        <f t="shared" si="46"/>
        <v>0.4</v>
      </c>
      <c r="L210" s="229">
        <f t="shared" si="48"/>
        <v>1</v>
      </c>
      <c r="M210" s="103"/>
      <c r="N210" s="230"/>
      <c r="O210" s="230">
        <f>5500*0.4</f>
        <v>2200</v>
      </c>
      <c r="P210" s="230">
        <f t="shared" si="49"/>
        <v>3000</v>
      </c>
      <c r="Q210" s="270">
        <f t="shared" si="50"/>
        <v>800</v>
      </c>
    </row>
    <row r="211" spans="1:17" x14ac:dyDescent="0.2">
      <c r="A211">
        <v>25476</v>
      </c>
      <c r="B211" t="s">
        <v>360</v>
      </c>
      <c r="C211">
        <v>3</v>
      </c>
      <c r="D211" t="s">
        <v>152</v>
      </c>
      <c r="E211" s="103">
        <v>1</v>
      </c>
      <c r="F211" s="219">
        <v>1</v>
      </c>
      <c r="G211" s="219">
        <v>1.1000000000000001</v>
      </c>
      <c r="H211" s="496">
        <f t="shared" si="44"/>
        <v>1.1000000000000001</v>
      </c>
      <c r="I211" s="103">
        <v>1</v>
      </c>
      <c r="J211" s="228">
        <f t="shared" si="45"/>
        <v>1</v>
      </c>
      <c r="K211" s="228">
        <f t="shared" si="46"/>
        <v>1</v>
      </c>
      <c r="L211" s="229">
        <f t="shared" si="48"/>
        <v>1</v>
      </c>
      <c r="M211" s="103"/>
      <c r="N211" s="230"/>
      <c r="O211" s="230">
        <f>5500</f>
        <v>5500</v>
      </c>
      <c r="P211" s="230">
        <f t="shared" si="49"/>
        <v>7500</v>
      </c>
      <c r="Q211" s="270">
        <f t="shared" si="50"/>
        <v>2000</v>
      </c>
    </row>
    <row r="212" spans="1:17" x14ac:dyDescent="0.2">
      <c r="A212">
        <v>25477</v>
      </c>
      <c r="B212" t="s">
        <v>361</v>
      </c>
      <c r="C212">
        <v>4</v>
      </c>
      <c r="D212" t="s">
        <v>152</v>
      </c>
      <c r="E212" s="103">
        <v>1</v>
      </c>
      <c r="F212" s="219">
        <v>1</v>
      </c>
      <c r="G212" s="219">
        <v>1.1000000000000001</v>
      </c>
      <c r="H212" s="496">
        <f t="shared" si="44"/>
        <v>1.1000000000000001</v>
      </c>
      <c r="I212" s="103">
        <v>1</v>
      </c>
      <c r="J212" s="228">
        <f t="shared" si="45"/>
        <v>1</v>
      </c>
      <c r="K212" s="228">
        <f t="shared" si="46"/>
        <v>1</v>
      </c>
      <c r="L212" s="229">
        <f t="shared" si="48"/>
        <v>1</v>
      </c>
      <c r="M212" s="103"/>
      <c r="N212" s="230"/>
      <c r="O212" s="230">
        <f>5500</f>
        <v>5500</v>
      </c>
      <c r="P212" s="230">
        <f t="shared" si="49"/>
        <v>7500</v>
      </c>
      <c r="Q212" s="270">
        <f t="shared" si="50"/>
        <v>2000</v>
      </c>
    </row>
    <row r="213" spans="1:17" x14ac:dyDescent="0.2">
      <c r="A213">
        <v>25477</v>
      </c>
      <c r="B213" t="s">
        <v>361</v>
      </c>
      <c r="C213">
        <v>4</v>
      </c>
      <c r="D213" t="s">
        <v>260</v>
      </c>
      <c r="E213" s="103">
        <v>1</v>
      </c>
      <c r="F213" s="219">
        <v>0.4</v>
      </c>
      <c r="G213" s="219">
        <v>1.1000000000000001</v>
      </c>
      <c r="H213" s="496">
        <f t="shared" si="44"/>
        <v>0.44000000000000006</v>
      </c>
      <c r="I213" s="103">
        <v>1</v>
      </c>
      <c r="J213" s="228">
        <f t="shared" si="45"/>
        <v>0.4</v>
      </c>
      <c r="K213" s="228">
        <f t="shared" si="46"/>
        <v>0.4</v>
      </c>
      <c r="L213" s="229">
        <f t="shared" si="48"/>
        <v>1</v>
      </c>
      <c r="M213" s="103"/>
      <c r="N213" s="230"/>
      <c r="O213" s="230">
        <f>5500*0.4</f>
        <v>2200</v>
      </c>
      <c r="P213" s="230">
        <f t="shared" si="49"/>
        <v>3000</v>
      </c>
      <c r="Q213" s="270">
        <f t="shared" si="50"/>
        <v>800</v>
      </c>
    </row>
    <row r="214" spans="1:17" x14ac:dyDescent="0.2">
      <c r="A214">
        <v>25478</v>
      </c>
      <c r="B214" t="s">
        <v>362</v>
      </c>
      <c r="C214">
        <v>4</v>
      </c>
      <c r="D214" t="s">
        <v>152</v>
      </c>
      <c r="E214" s="103">
        <v>1</v>
      </c>
      <c r="F214" s="219">
        <v>1</v>
      </c>
      <c r="G214" s="219">
        <v>1.1000000000000001</v>
      </c>
      <c r="H214" s="496">
        <f t="shared" si="44"/>
        <v>1.1000000000000001</v>
      </c>
      <c r="I214" s="103">
        <v>1</v>
      </c>
      <c r="J214" s="228">
        <f t="shared" si="45"/>
        <v>1</v>
      </c>
      <c r="K214" s="228">
        <f t="shared" si="46"/>
        <v>1</v>
      </c>
      <c r="L214" s="229">
        <f t="shared" si="48"/>
        <v>1</v>
      </c>
      <c r="M214" s="103"/>
      <c r="N214" s="230"/>
      <c r="O214" s="230">
        <f>5500</f>
        <v>5500</v>
      </c>
      <c r="P214" s="230">
        <f t="shared" si="49"/>
        <v>7500</v>
      </c>
      <c r="Q214" s="270">
        <f t="shared" si="50"/>
        <v>2000</v>
      </c>
    </row>
    <row r="215" spans="1:17" x14ac:dyDescent="0.2">
      <c r="A215">
        <v>25478</v>
      </c>
      <c r="B215" t="s">
        <v>362</v>
      </c>
      <c r="C215">
        <v>4</v>
      </c>
      <c r="D215" t="s">
        <v>260</v>
      </c>
      <c r="E215" s="103">
        <v>1</v>
      </c>
      <c r="F215" s="219">
        <v>0.4</v>
      </c>
      <c r="G215" s="219">
        <v>1.1000000000000001</v>
      </c>
      <c r="H215" s="496">
        <f t="shared" si="44"/>
        <v>0.44000000000000006</v>
      </c>
      <c r="I215" s="103">
        <v>1</v>
      </c>
      <c r="J215" s="228">
        <f t="shared" si="45"/>
        <v>0.4</v>
      </c>
      <c r="K215" s="228">
        <f t="shared" si="46"/>
        <v>0.4</v>
      </c>
      <c r="L215" s="229">
        <f t="shared" si="48"/>
        <v>1</v>
      </c>
      <c r="M215" s="103"/>
      <c r="N215" s="230"/>
      <c r="O215" s="230">
        <f>5500*0.4</f>
        <v>2200</v>
      </c>
      <c r="P215" s="230">
        <f t="shared" si="49"/>
        <v>3000</v>
      </c>
      <c r="Q215" s="270">
        <f t="shared" si="50"/>
        <v>800</v>
      </c>
    </row>
    <row r="216" spans="1:17" x14ac:dyDescent="0.2">
      <c r="A216">
        <v>25480</v>
      </c>
      <c r="B216" t="s">
        <v>364</v>
      </c>
      <c r="C216">
        <v>4</v>
      </c>
      <c r="D216" t="s">
        <v>260</v>
      </c>
      <c r="E216" s="103">
        <v>1</v>
      </c>
      <c r="F216" s="219">
        <v>0.4</v>
      </c>
      <c r="G216" s="219">
        <v>1.5</v>
      </c>
      <c r="H216" s="496">
        <f t="shared" si="44"/>
        <v>0.60000000000000009</v>
      </c>
      <c r="I216" s="103">
        <v>1</v>
      </c>
      <c r="J216" s="228">
        <f t="shared" si="45"/>
        <v>0.4</v>
      </c>
      <c r="K216" s="228">
        <f t="shared" si="46"/>
        <v>0.4</v>
      </c>
      <c r="L216" s="229">
        <f t="shared" si="48"/>
        <v>1</v>
      </c>
      <c r="M216" s="103"/>
      <c r="N216" s="230"/>
      <c r="O216" s="230">
        <f>7000*0.4</f>
        <v>2800</v>
      </c>
      <c r="P216" s="230">
        <f t="shared" si="49"/>
        <v>3600</v>
      </c>
      <c r="Q216" s="270">
        <f t="shared" si="50"/>
        <v>800</v>
      </c>
    </row>
    <row r="217" spans="1:17" x14ac:dyDescent="0.2">
      <c r="A217">
        <v>25480</v>
      </c>
      <c r="B217" t="s">
        <v>364</v>
      </c>
      <c r="C217">
        <v>4</v>
      </c>
      <c r="D217" t="s">
        <v>152</v>
      </c>
      <c r="E217" s="103">
        <v>1</v>
      </c>
      <c r="F217" s="219">
        <v>1</v>
      </c>
      <c r="G217" s="219">
        <v>1.5</v>
      </c>
      <c r="H217" s="496">
        <f t="shared" si="44"/>
        <v>1.5</v>
      </c>
      <c r="I217" s="103">
        <v>1</v>
      </c>
      <c r="J217" s="228">
        <f t="shared" si="45"/>
        <v>1</v>
      </c>
      <c r="K217" s="228">
        <f t="shared" si="46"/>
        <v>1</v>
      </c>
      <c r="L217" s="229">
        <f t="shared" si="48"/>
        <v>1</v>
      </c>
      <c r="M217" s="103"/>
      <c r="N217" s="230"/>
      <c r="O217" s="230">
        <v>7000</v>
      </c>
      <c r="P217" s="230">
        <f t="shared" si="49"/>
        <v>9000</v>
      </c>
      <c r="Q217" s="270">
        <f t="shared" si="50"/>
        <v>2000</v>
      </c>
    </row>
    <row r="218" spans="1:17" x14ac:dyDescent="0.2">
      <c r="A218">
        <v>25484</v>
      </c>
      <c r="B218" t="s">
        <v>365</v>
      </c>
      <c r="C218">
        <v>4</v>
      </c>
      <c r="D218" t="s">
        <v>260</v>
      </c>
      <c r="E218" s="103">
        <v>1</v>
      </c>
      <c r="F218" s="219">
        <v>0.4</v>
      </c>
      <c r="G218" s="219">
        <v>1.1000000000000001</v>
      </c>
      <c r="H218" s="496">
        <f t="shared" si="44"/>
        <v>0.44000000000000006</v>
      </c>
      <c r="I218" s="103">
        <v>1</v>
      </c>
      <c r="J218" s="228">
        <f t="shared" si="45"/>
        <v>0.4</v>
      </c>
      <c r="K218" s="228">
        <f t="shared" si="46"/>
        <v>0.4</v>
      </c>
      <c r="L218" s="229">
        <v>0</v>
      </c>
      <c r="M218" s="103"/>
      <c r="N218" s="230"/>
      <c r="O218" s="230">
        <f>5500*0.4</f>
        <v>2200</v>
      </c>
      <c r="P218" s="230">
        <f t="shared" si="49"/>
        <v>3000</v>
      </c>
      <c r="Q218" s="270">
        <f t="shared" si="50"/>
        <v>800</v>
      </c>
    </row>
    <row r="219" spans="1:17" x14ac:dyDescent="0.2">
      <c r="A219">
        <v>25484</v>
      </c>
      <c r="B219" t="s">
        <v>365</v>
      </c>
      <c r="C219">
        <v>4</v>
      </c>
      <c r="D219" t="s">
        <v>152</v>
      </c>
      <c r="E219" s="103">
        <v>1</v>
      </c>
      <c r="F219" s="219">
        <v>1</v>
      </c>
      <c r="G219" s="219">
        <v>1.1000000000000001</v>
      </c>
      <c r="H219" s="496">
        <f t="shared" si="44"/>
        <v>1.1000000000000001</v>
      </c>
      <c r="I219" s="103">
        <v>1</v>
      </c>
      <c r="J219" s="228">
        <f t="shared" si="45"/>
        <v>1</v>
      </c>
      <c r="K219" s="228">
        <f t="shared" si="46"/>
        <v>1</v>
      </c>
      <c r="L219" s="229">
        <f t="shared" si="48"/>
        <v>1</v>
      </c>
      <c r="M219" s="103"/>
      <c r="N219" s="230"/>
      <c r="O219" s="230">
        <f>5500</f>
        <v>5500</v>
      </c>
      <c r="P219" s="230">
        <f t="shared" si="49"/>
        <v>7500</v>
      </c>
      <c r="Q219" s="270">
        <f t="shared" si="50"/>
        <v>2000</v>
      </c>
    </row>
    <row r="220" spans="1:17" x14ac:dyDescent="0.2">
      <c r="A220">
        <v>25485</v>
      </c>
      <c r="B220" t="s">
        <v>366</v>
      </c>
      <c r="C220">
        <v>4</v>
      </c>
      <c r="D220" t="s">
        <v>152</v>
      </c>
      <c r="E220" s="103">
        <v>1</v>
      </c>
      <c r="F220" s="219">
        <v>1</v>
      </c>
      <c r="G220" s="219">
        <v>1.1000000000000001</v>
      </c>
      <c r="H220" s="496">
        <f t="shared" si="44"/>
        <v>1.1000000000000001</v>
      </c>
      <c r="I220" s="103">
        <v>1</v>
      </c>
      <c r="J220" s="228">
        <f t="shared" si="45"/>
        <v>1</v>
      </c>
      <c r="K220" s="228">
        <f t="shared" si="46"/>
        <v>1</v>
      </c>
      <c r="L220" s="229">
        <f t="shared" si="48"/>
        <v>1</v>
      </c>
      <c r="M220" s="103"/>
      <c r="N220" s="230"/>
      <c r="O220" s="230">
        <f>5500</f>
        <v>5500</v>
      </c>
      <c r="P220" s="230">
        <f t="shared" si="49"/>
        <v>7500</v>
      </c>
      <c r="Q220" s="270">
        <f t="shared" si="50"/>
        <v>2000</v>
      </c>
    </row>
    <row r="221" spans="1:17" x14ac:dyDescent="0.2">
      <c r="A221">
        <v>25490</v>
      </c>
      <c r="B221" t="s">
        <v>369</v>
      </c>
      <c r="C221">
        <v>4</v>
      </c>
      <c r="D221" t="s">
        <v>152</v>
      </c>
      <c r="E221" s="103">
        <v>1</v>
      </c>
      <c r="F221" s="219">
        <v>1</v>
      </c>
      <c r="G221" s="219">
        <v>1.5</v>
      </c>
      <c r="H221" s="496">
        <f t="shared" si="44"/>
        <v>1.5</v>
      </c>
      <c r="I221" s="103">
        <v>1</v>
      </c>
      <c r="J221" s="228">
        <f t="shared" si="45"/>
        <v>1</v>
      </c>
      <c r="K221" s="228">
        <f t="shared" si="46"/>
        <v>1</v>
      </c>
      <c r="L221" s="229">
        <f t="shared" si="48"/>
        <v>1</v>
      </c>
      <c r="M221" s="103"/>
      <c r="N221" s="230"/>
      <c r="O221" s="230">
        <v>7000</v>
      </c>
      <c r="P221" s="230">
        <f t="shared" si="49"/>
        <v>9000</v>
      </c>
      <c r="Q221" s="270">
        <f t="shared" si="50"/>
        <v>2000</v>
      </c>
    </row>
    <row r="222" spans="1:17" x14ac:dyDescent="0.2">
      <c r="A222">
        <v>25490</v>
      </c>
      <c r="B222" t="s">
        <v>369</v>
      </c>
      <c r="C222">
        <v>4</v>
      </c>
      <c r="D222" t="s">
        <v>260</v>
      </c>
      <c r="E222" s="103">
        <v>1</v>
      </c>
      <c r="F222" s="219">
        <v>0.4</v>
      </c>
      <c r="G222" s="219">
        <v>1.5</v>
      </c>
      <c r="H222" s="496">
        <f t="shared" si="44"/>
        <v>0.60000000000000009</v>
      </c>
      <c r="I222" s="103">
        <v>1</v>
      </c>
      <c r="J222" s="228">
        <f t="shared" si="45"/>
        <v>0.4</v>
      </c>
      <c r="K222" s="228">
        <f t="shared" si="46"/>
        <v>0.4</v>
      </c>
      <c r="L222" s="229">
        <f t="shared" si="48"/>
        <v>1</v>
      </c>
      <c r="M222" s="103"/>
      <c r="N222" s="230"/>
      <c r="O222" s="230">
        <f>7000*0.4</f>
        <v>2800</v>
      </c>
      <c r="P222" s="230">
        <f t="shared" si="49"/>
        <v>3600</v>
      </c>
      <c r="Q222" s="270">
        <f t="shared" si="50"/>
        <v>800</v>
      </c>
    </row>
    <row r="223" spans="1:17" x14ac:dyDescent="0.2">
      <c r="A223">
        <v>25491</v>
      </c>
      <c r="B223" t="s">
        <v>370</v>
      </c>
      <c r="C223">
        <v>3</v>
      </c>
      <c r="D223" t="s">
        <v>152</v>
      </c>
      <c r="E223" s="103">
        <v>1</v>
      </c>
      <c r="F223" s="219">
        <v>1</v>
      </c>
      <c r="G223" s="219">
        <v>1.5</v>
      </c>
      <c r="H223" s="496">
        <f t="shared" si="44"/>
        <v>1.5</v>
      </c>
      <c r="I223" s="103">
        <v>1</v>
      </c>
      <c r="J223" s="228">
        <f t="shared" si="45"/>
        <v>1</v>
      </c>
      <c r="K223" s="228">
        <f t="shared" si="46"/>
        <v>1</v>
      </c>
      <c r="L223" s="229">
        <f t="shared" si="48"/>
        <v>1</v>
      </c>
      <c r="M223" s="103"/>
      <c r="N223" s="230"/>
      <c r="O223" s="230">
        <v>7000</v>
      </c>
      <c r="P223" s="230">
        <f t="shared" si="49"/>
        <v>9000</v>
      </c>
      <c r="Q223" s="270">
        <f t="shared" si="50"/>
        <v>2000</v>
      </c>
    </row>
    <row r="224" spans="1:17" x14ac:dyDescent="0.2">
      <c r="A224">
        <v>25558</v>
      </c>
      <c r="B224" t="s">
        <v>570</v>
      </c>
      <c r="C224">
        <v>3</v>
      </c>
      <c r="D224" t="s">
        <v>260</v>
      </c>
      <c r="E224" s="103">
        <v>1</v>
      </c>
      <c r="F224" s="219">
        <v>0.4</v>
      </c>
      <c r="G224" s="219"/>
      <c r="H224" s="496">
        <f t="shared" si="44"/>
        <v>0</v>
      </c>
      <c r="I224" s="103">
        <v>1</v>
      </c>
      <c r="J224" s="228">
        <f t="shared" si="45"/>
        <v>0.4</v>
      </c>
      <c r="K224" s="228">
        <f t="shared" si="46"/>
        <v>0.4</v>
      </c>
      <c r="L224" s="229">
        <v>0</v>
      </c>
      <c r="M224" s="103"/>
      <c r="N224" s="230"/>
      <c r="O224" s="230">
        <v>0</v>
      </c>
      <c r="P224" s="230">
        <f t="shared" si="49"/>
        <v>800</v>
      </c>
      <c r="Q224" s="270">
        <f t="shared" si="50"/>
        <v>800</v>
      </c>
    </row>
    <row r="225" spans="1:17" x14ac:dyDescent="0.2">
      <c r="A225">
        <v>25575</v>
      </c>
      <c r="B225" t="s">
        <v>376</v>
      </c>
      <c r="C225">
        <v>4</v>
      </c>
      <c r="D225" t="s">
        <v>260</v>
      </c>
      <c r="E225" s="103">
        <v>1</v>
      </c>
      <c r="F225" s="219">
        <v>0.4</v>
      </c>
      <c r="G225" s="219">
        <v>1.1000000000000001</v>
      </c>
      <c r="H225" s="496">
        <f t="shared" si="44"/>
        <v>0.44000000000000006</v>
      </c>
      <c r="I225" s="103">
        <v>1</v>
      </c>
      <c r="J225" s="228">
        <f t="shared" si="45"/>
        <v>0.4</v>
      </c>
      <c r="K225" s="228">
        <f t="shared" si="46"/>
        <v>0.4</v>
      </c>
      <c r="L225" s="229">
        <f t="shared" si="48"/>
        <v>1</v>
      </c>
      <c r="M225" s="103"/>
      <c r="N225" s="230"/>
      <c r="O225" s="230">
        <f>5500*0.4</f>
        <v>2200</v>
      </c>
      <c r="P225" s="230">
        <f t="shared" si="49"/>
        <v>3000</v>
      </c>
      <c r="Q225" s="270">
        <f t="shared" si="50"/>
        <v>800</v>
      </c>
    </row>
    <row r="226" spans="1:17" x14ac:dyDescent="0.2">
      <c r="A226">
        <v>25585</v>
      </c>
      <c r="B226" t="s">
        <v>453</v>
      </c>
      <c r="C226">
        <v>3</v>
      </c>
      <c r="D226" t="s">
        <v>260</v>
      </c>
      <c r="E226" s="103">
        <v>1</v>
      </c>
      <c r="F226" s="219">
        <v>0.4</v>
      </c>
      <c r="G226" s="219">
        <v>1.4</v>
      </c>
      <c r="H226" s="496">
        <f t="shared" si="44"/>
        <v>0.55999999999999994</v>
      </c>
      <c r="I226" s="103">
        <v>1</v>
      </c>
      <c r="J226" s="228">
        <f t="shared" si="45"/>
        <v>0.4</v>
      </c>
      <c r="K226" s="228">
        <f t="shared" si="46"/>
        <v>0.4</v>
      </c>
      <c r="L226" s="229">
        <f t="shared" si="48"/>
        <v>1</v>
      </c>
      <c r="M226" s="103"/>
      <c r="N226" s="230"/>
      <c r="O226" s="230">
        <f t="shared" ref="O226:O227" si="51">6500*0.4</f>
        <v>2600</v>
      </c>
      <c r="P226" s="230">
        <f t="shared" si="49"/>
        <v>3400</v>
      </c>
      <c r="Q226" s="270">
        <f t="shared" si="50"/>
        <v>800</v>
      </c>
    </row>
    <row r="227" spans="1:17" x14ac:dyDescent="0.2">
      <c r="A227">
        <v>25588</v>
      </c>
      <c r="B227" t="s">
        <v>289</v>
      </c>
      <c r="C227">
        <v>3</v>
      </c>
      <c r="D227" t="s">
        <v>260</v>
      </c>
      <c r="E227" s="103">
        <v>1</v>
      </c>
      <c r="F227" s="219">
        <v>0.4</v>
      </c>
      <c r="G227" s="219">
        <v>1.4</v>
      </c>
      <c r="H227" s="496">
        <f t="shared" si="44"/>
        <v>0.55999999999999994</v>
      </c>
      <c r="I227" s="103">
        <v>1</v>
      </c>
      <c r="J227" s="228">
        <f t="shared" si="45"/>
        <v>0.4</v>
      </c>
      <c r="K227" s="228">
        <f t="shared" si="46"/>
        <v>0.4</v>
      </c>
      <c r="L227" s="229">
        <f t="shared" si="48"/>
        <v>1</v>
      </c>
      <c r="M227" s="103"/>
      <c r="N227" s="230"/>
      <c r="O227" s="230">
        <f t="shared" si="51"/>
        <v>2600</v>
      </c>
      <c r="P227" s="230">
        <f t="shared" si="49"/>
        <v>3400</v>
      </c>
      <c r="Q227" s="270">
        <f t="shared" si="50"/>
        <v>800</v>
      </c>
    </row>
    <row r="228" spans="1:17" x14ac:dyDescent="0.2">
      <c r="A228">
        <v>25588</v>
      </c>
      <c r="B228" t="s">
        <v>289</v>
      </c>
      <c r="C228">
        <v>3</v>
      </c>
      <c r="D228" t="s">
        <v>152</v>
      </c>
      <c r="E228" s="103">
        <v>1</v>
      </c>
      <c r="F228" s="219">
        <v>1</v>
      </c>
      <c r="G228" s="219">
        <v>1.4</v>
      </c>
      <c r="H228" s="496">
        <f t="shared" si="44"/>
        <v>1.4</v>
      </c>
      <c r="I228" s="103">
        <v>1</v>
      </c>
      <c r="J228" s="228">
        <f t="shared" si="45"/>
        <v>1</v>
      </c>
      <c r="K228" s="228">
        <f t="shared" si="46"/>
        <v>1</v>
      </c>
      <c r="L228" s="229">
        <v>1.01</v>
      </c>
      <c r="M228" s="103"/>
      <c r="N228" s="230"/>
      <c r="O228" s="230">
        <v>6500</v>
      </c>
      <c r="P228" s="230">
        <f t="shared" si="49"/>
        <v>8500</v>
      </c>
      <c r="Q228" s="270">
        <f t="shared" si="50"/>
        <v>2000</v>
      </c>
    </row>
    <row r="229" spans="1:17" x14ac:dyDescent="0.2">
      <c r="A229">
        <v>25600</v>
      </c>
      <c r="B229" t="s">
        <v>379</v>
      </c>
      <c r="C229">
        <v>3</v>
      </c>
      <c r="D229" t="s">
        <v>152</v>
      </c>
      <c r="E229" s="103">
        <v>1</v>
      </c>
      <c r="F229" s="219">
        <v>1</v>
      </c>
      <c r="G229" s="219">
        <v>1</v>
      </c>
      <c r="H229" s="496">
        <f t="shared" si="44"/>
        <v>1</v>
      </c>
      <c r="I229" s="103">
        <v>1</v>
      </c>
      <c r="J229" s="228">
        <f t="shared" si="45"/>
        <v>1</v>
      </c>
      <c r="K229" s="228">
        <f t="shared" si="46"/>
        <v>1</v>
      </c>
      <c r="L229" s="229">
        <f t="shared" si="48"/>
        <v>1</v>
      </c>
      <c r="M229" s="103"/>
      <c r="N229" s="230"/>
      <c r="O229" s="230">
        <v>5000</v>
      </c>
      <c r="P229" s="230">
        <f t="shared" si="49"/>
        <v>7000</v>
      </c>
      <c r="Q229" s="270">
        <f t="shared" si="50"/>
        <v>2000</v>
      </c>
    </row>
    <row r="230" spans="1:17" x14ac:dyDescent="0.2">
      <c r="A230">
        <v>25603</v>
      </c>
      <c r="B230" t="s">
        <v>380</v>
      </c>
      <c r="C230">
        <v>3</v>
      </c>
      <c r="D230" t="s">
        <v>152</v>
      </c>
      <c r="E230" s="103">
        <v>1</v>
      </c>
      <c r="F230" s="219">
        <v>1</v>
      </c>
      <c r="G230" s="219">
        <v>1.1000000000000001</v>
      </c>
      <c r="H230" s="496">
        <f t="shared" si="44"/>
        <v>1.1000000000000001</v>
      </c>
      <c r="I230" s="103">
        <v>1</v>
      </c>
      <c r="J230" s="228">
        <f t="shared" si="45"/>
        <v>1</v>
      </c>
      <c r="K230" s="228">
        <f t="shared" si="46"/>
        <v>1</v>
      </c>
      <c r="L230" s="229">
        <f t="shared" si="48"/>
        <v>1</v>
      </c>
      <c r="M230" s="103"/>
      <c r="N230" s="230"/>
      <c r="O230" s="230">
        <f>5500</f>
        <v>5500</v>
      </c>
      <c r="P230" s="230">
        <f t="shared" si="49"/>
        <v>7500</v>
      </c>
      <c r="Q230" s="270">
        <f t="shared" si="50"/>
        <v>2000</v>
      </c>
    </row>
    <row r="231" spans="1:17" x14ac:dyDescent="0.2">
      <c r="A231">
        <v>25603</v>
      </c>
      <c r="B231" t="s">
        <v>380</v>
      </c>
      <c r="C231">
        <v>3</v>
      </c>
      <c r="D231" t="s">
        <v>260</v>
      </c>
      <c r="E231" s="103">
        <v>1</v>
      </c>
      <c r="F231" s="219">
        <v>0.4</v>
      </c>
      <c r="G231" s="219">
        <v>1.1000000000000001</v>
      </c>
      <c r="H231" s="496">
        <f t="shared" si="44"/>
        <v>0.44000000000000006</v>
      </c>
      <c r="I231" s="103">
        <v>1</v>
      </c>
      <c r="J231" s="228">
        <f t="shared" si="45"/>
        <v>0.4</v>
      </c>
      <c r="K231" s="228">
        <f t="shared" si="46"/>
        <v>0.4</v>
      </c>
      <c r="L231" s="229">
        <f t="shared" si="48"/>
        <v>1</v>
      </c>
      <c r="M231" s="103"/>
      <c r="N231" s="230"/>
      <c r="O231" s="230">
        <f>5500*0.4</f>
        <v>2200</v>
      </c>
      <c r="P231" s="230">
        <f t="shared" si="49"/>
        <v>3000</v>
      </c>
      <c r="Q231" s="270">
        <f t="shared" si="50"/>
        <v>800</v>
      </c>
    </row>
    <row r="232" spans="1:17" x14ac:dyDescent="0.2">
      <c r="A232">
        <v>25604</v>
      </c>
      <c r="B232" t="s">
        <v>381</v>
      </c>
      <c r="C232">
        <v>4</v>
      </c>
      <c r="D232" t="s">
        <v>152</v>
      </c>
      <c r="E232" s="103">
        <v>1</v>
      </c>
      <c r="F232" s="219">
        <v>1</v>
      </c>
      <c r="G232" s="219">
        <v>1.1000000000000001</v>
      </c>
      <c r="H232" s="496">
        <f t="shared" si="44"/>
        <v>1.1000000000000001</v>
      </c>
      <c r="I232" s="103">
        <v>1</v>
      </c>
      <c r="J232" s="228">
        <f t="shared" si="45"/>
        <v>1</v>
      </c>
      <c r="K232" s="228">
        <f t="shared" si="46"/>
        <v>1</v>
      </c>
      <c r="L232" s="229">
        <f t="shared" si="48"/>
        <v>1</v>
      </c>
      <c r="M232" s="103"/>
      <c r="N232" s="230"/>
      <c r="O232" s="230">
        <f>5500</f>
        <v>5500</v>
      </c>
      <c r="P232" s="230">
        <f t="shared" si="49"/>
        <v>7500</v>
      </c>
      <c r="Q232" s="270">
        <f t="shared" si="50"/>
        <v>2000</v>
      </c>
    </row>
    <row r="233" spans="1:17" x14ac:dyDescent="0.2">
      <c r="A233">
        <v>25604</v>
      </c>
      <c r="B233" t="s">
        <v>381</v>
      </c>
      <c r="C233">
        <v>4</v>
      </c>
      <c r="D233" t="s">
        <v>260</v>
      </c>
      <c r="E233" s="103">
        <v>1</v>
      </c>
      <c r="F233" s="219">
        <v>0.4</v>
      </c>
      <c r="G233" s="219">
        <v>1.1000000000000001</v>
      </c>
      <c r="H233" s="496">
        <f t="shared" si="44"/>
        <v>0.44000000000000006</v>
      </c>
      <c r="I233" s="103">
        <v>1</v>
      </c>
      <c r="J233" s="228">
        <f t="shared" si="45"/>
        <v>0.4</v>
      </c>
      <c r="K233" s="228">
        <f t="shared" si="46"/>
        <v>0.4</v>
      </c>
      <c r="L233" s="229">
        <f t="shared" si="48"/>
        <v>1</v>
      </c>
      <c r="M233" s="103"/>
      <c r="N233" s="230"/>
      <c r="O233" s="230">
        <f t="shared" ref="O233:O234" si="52">5500*0.4</f>
        <v>2200</v>
      </c>
      <c r="P233" s="230">
        <f t="shared" si="49"/>
        <v>3000</v>
      </c>
      <c r="Q233" s="270">
        <f t="shared" si="50"/>
        <v>800</v>
      </c>
    </row>
    <row r="234" spans="1:17" x14ac:dyDescent="0.2">
      <c r="A234">
        <v>25605</v>
      </c>
      <c r="B234" t="s">
        <v>382</v>
      </c>
      <c r="C234">
        <v>3</v>
      </c>
      <c r="D234" t="s">
        <v>260</v>
      </c>
      <c r="E234" s="103">
        <v>1</v>
      </c>
      <c r="F234" s="219">
        <v>0.4</v>
      </c>
      <c r="G234" s="219">
        <v>1.1000000000000001</v>
      </c>
      <c r="H234" s="496">
        <f t="shared" si="44"/>
        <v>0.44000000000000006</v>
      </c>
      <c r="I234" s="103">
        <v>1</v>
      </c>
      <c r="J234" s="228">
        <f t="shared" si="45"/>
        <v>0.4</v>
      </c>
      <c r="K234" s="228">
        <f t="shared" si="46"/>
        <v>0.4</v>
      </c>
      <c r="L234" s="229">
        <f t="shared" si="48"/>
        <v>1</v>
      </c>
      <c r="M234" s="103"/>
      <c r="N234" s="230"/>
      <c r="O234" s="230">
        <f t="shared" si="52"/>
        <v>2200</v>
      </c>
      <c r="P234" s="230">
        <f t="shared" si="49"/>
        <v>3000</v>
      </c>
      <c r="Q234" s="270">
        <f t="shared" si="50"/>
        <v>800</v>
      </c>
    </row>
    <row r="235" spans="1:17" x14ac:dyDescent="0.2">
      <c r="A235">
        <v>25605</v>
      </c>
      <c r="B235" t="s">
        <v>382</v>
      </c>
      <c r="C235">
        <v>3</v>
      </c>
      <c r="D235" t="s">
        <v>152</v>
      </c>
      <c r="E235" s="103">
        <v>1</v>
      </c>
      <c r="F235" s="219">
        <v>1</v>
      </c>
      <c r="G235" s="219">
        <v>1.1000000000000001</v>
      </c>
      <c r="H235" s="496">
        <f t="shared" si="44"/>
        <v>1.1000000000000001</v>
      </c>
      <c r="I235" s="103">
        <v>1</v>
      </c>
      <c r="J235" s="228">
        <f t="shared" si="45"/>
        <v>1</v>
      </c>
      <c r="K235" s="228">
        <f t="shared" si="46"/>
        <v>1</v>
      </c>
      <c r="L235" s="229">
        <f t="shared" si="48"/>
        <v>1</v>
      </c>
      <c r="M235" s="103"/>
      <c r="N235" s="230"/>
      <c r="O235" s="230">
        <f>5500</f>
        <v>5500</v>
      </c>
      <c r="P235" s="230">
        <f t="shared" si="49"/>
        <v>7500</v>
      </c>
      <c r="Q235" s="270">
        <f t="shared" si="50"/>
        <v>2000</v>
      </c>
    </row>
    <row r="236" spans="1:17" x14ac:dyDescent="0.2">
      <c r="A236">
        <v>25606</v>
      </c>
      <c r="B236" t="s">
        <v>383</v>
      </c>
      <c r="C236">
        <v>4</v>
      </c>
      <c r="D236" t="s">
        <v>260</v>
      </c>
      <c r="E236" s="103">
        <v>1</v>
      </c>
      <c r="F236" s="219">
        <v>0.4</v>
      </c>
      <c r="G236" s="219">
        <v>1.1000000000000001</v>
      </c>
      <c r="H236" s="496">
        <f t="shared" si="44"/>
        <v>0.44000000000000006</v>
      </c>
      <c r="I236" s="103">
        <v>1</v>
      </c>
      <c r="J236" s="228">
        <f t="shared" si="45"/>
        <v>0.4</v>
      </c>
      <c r="K236" s="228">
        <f t="shared" si="46"/>
        <v>0.4</v>
      </c>
      <c r="L236" s="229">
        <f t="shared" si="48"/>
        <v>1</v>
      </c>
      <c r="M236" s="103"/>
      <c r="N236" s="230"/>
      <c r="O236" s="230">
        <f>5500*0.4</f>
        <v>2200</v>
      </c>
      <c r="P236" s="230">
        <f t="shared" si="49"/>
        <v>3000</v>
      </c>
      <c r="Q236" s="270">
        <f t="shared" si="50"/>
        <v>800</v>
      </c>
    </row>
    <row r="237" spans="1:17" x14ac:dyDescent="0.2">
      <c r="A237">
        <v>25606</v>
      </c>
      <c r="B237" t="s">
        <v>383</v>
      </c>
      <c r="C237">
        <v>4</v>
      </c>
      <c r="D237" t="s">
        <v>152</v>
      </c>
      <c r="E237" s="103">
        <v>1</v>
      </c>
      <c r="F237" s="219">
        <v>1</v>
      </c>
      <c r="G237" s="219">
        <v>1.1000000000000001</v>
      </c>
      <c r="H237" s="496">
        <f t="shared" si="44"/>
        <v>1.1000000000000001</v>
      </c>
      <c r="I237" s="103">
        <v>1</v>
      </c>
      <c r="J237" s="228">
        <f t="shared" si="45"/>
        <v>1</v>
      </c>
      <c r="K237" s="228">
        <f t="shared" si="46"/>
        <v>1</v>
      </c>
      <c r="L237" s="229">
        <f t="shared" si="48"/>
        <v>1</v>
      </c>
      <c r="M237" s="103"/>
      <c r="N237" s="230"/>
      <c r="O237" s="230">
        <f>5500</f>
        <v>5500</v>
      </c>
      <c r="P237" s="230">
        <f t="shared" si="49"/>
        <v>7500</v>
      </c>
      <c r="Q237" s="270">
        <f t="shared" si="50"/>
        <v>2000</v>
      </c>
    </row>
    <row r="238" spans="1:17" x14ac:dyDescent="0.2">
      <c r="A238">
        <v>25608</v>
      </c>
      <c r="B238" t="s">
        <v>384</v>
      </c>
      <c r="C238">
        <v>4</v>
      </c>
      <c r="D238" t="s">
        <v>152</v>
      </c>
      <c r="E238" s="103">
        <v>1</v>
      </c>
      <c r="F238" s="219">
        <v>1</v>
      </c>
      <c r="G238" s="219">
        <v>1.3</v>
      </c>
      <c r="H238" s="496">
        <f t="shared" si="44"/>
        <v>1.3</v>
      </c>
      <c r="I238" s="103">
        <v>1</v>
      </c>
      <c r="J238" s="228">
        <f t="shared" si="45"/>
        <v>1</v>
      </c>
      <c r="K238" s="228">
        <f t="shared" si="46"/>
        <v>1</v>
      </c>
      <c r="L238" s="229">
        <f t="shared" si="48"/>
        <v>1</v>
      </c>
      <c r="M238" s="103"/>
      <c r="N238" s="230"/>
      <c r="O238" s="230">
        <v>6000</v>
      </c>
      <c r="P238" s="230">
        <f t="shared" si="49"/>
        <v>8000</v>
      </c>
      <c r="Q238" s="270">
        <f t="shared" si="50"/>
        <v>2000</v>
      </c>
    </row>
    <row r="239" spans="1:17" x14ac:dyDescent="0.2">
      <c r="A239">
        <v>25609</v>
      </c>
      <c r="B239" t="s">
        <v>385</v>
      </c>
      <c r="C239">
        <v>3</v>
      </c>
      <c r="D239" t="s">
        <v>152</v>
      </c>
      <c r="E239" s="103">
        <v>1</v>
      </c>
      <c r="F239" s="219">
        <v>1</v>
      </c>
      <c r="G239" s="219">
        <v>1.3</v>
      </c>
      <c r="H239" s="496">
        <f t="shared" si="44"/>
        <v>1.3</v>
      </c>
      <c r="I239" s="103">
        <v>1</v>
      </c>
      <c r="J239" s="228">
        <f t="shared" si="45"/>
        <v>1</v>
      </c>
      <c r="K239" s="228">
        <f t="shared" si="46"/>
        <v>1</v>
      </c>
      <c r="L239" s="229">
        <f t="shared" si="48"/>
        <v>1</v>
      </c>
      <c r="M239" s="103"/>
      <c r="N239" s="230"/>
      <c r="O239" s="230">
        <v>6000</v>
      </c>
      <c r="P239" s="230">
        <f t="shared" si="49"/>
        <v>8000</v>
      </c>
      <c r="Q239" s="270">
        <f t="shared" si="50"/>
        <v>2000</v>
      </c>
    </row>
    <row r="240" spans="1:17" x14ac:dyDescent="0.2">
      <c r="A240">
        <v>25615</v>
      </c>
      <c r="B240" t="s">
        <v>386</v>
      </c>
      <c r="C240">
        <v>4</v>
      </c>
      <c r="D240" t="s">
        <v>152</v>
      </c>
      <c r="E240" s="103">
        <v>1</v>
      </c>
      <c r="F240" s="219">
        <v>1</v>
      </c>
      <c r="G240" s="219">
        <v>1.1000000000000001</v>
      </c>
      <c r="H240" s="496">
        <f t="shared" si="44"/>
        <v>1.1000000000000001</v>
      </c>
      <c r="I240" s="103">
        <v>1</v>
      </c>
      <c r="J240" s="228">
        <f t="shared" si="45"/>
        <v>1</v>
      </c>
      <c r="K240" s="228">
        <f t="shared" si="46"/>
        <v>1</v>
      </c>
      <c r="L240" s="229">
        <f t="shared" si="48"/>
        <v>1</v>
      </c>
      <c r="M240" s="103"/>
      <c r="N240" s="230"/>
      <c r="O240" s="230">
        <f>5500</f>
        <v>5500</v>
      </c>
      <c r="P240" s="230">
        <f t="shared" si="49"/>
        <v>7500</v>
      </c>
      <c r="Q240" s="270">
        <f t="shared" si="50"/>
        <v>2000</v>
      </c>
    </row>
    <row r="241" spans="1:17" x14ac:dyDescent="0.2">
      <c r="A241">
        <v>25624</v>
      </c>
      <c r="B241" t="s">
        <v>571</v>
      </c>
      <c r="C241">
        <v>3</v>
      </c>
      <c r="D241" t="s">
        <v>260</v>
      </c>
      <c r="E241" s="103">
        <v>1</v>
      </c>
      <c r="F241" s="219">
        <v>0.4</v>
      </c>
      <c r="G241" s="219">
        <v>1.3</v>
      </c>
      <c r="H241" s="496">
        <f t="shared" si="44"/>
        <v>0.52</v>
      </c>
      <c r="I241" s="103">
        <v>1</v>
      </c>
      <c r="J241" s="228">
        <f t="shared" si="45"/>
        <v>0.4</v>
      </c>
      <c r="K241" s="228">
        <f t="shared" si="46"/>
        <v>0.4</v>
      </c>
      <c r="L241" s="229">
        <f t="shared" si="48"/>
        <v>1</v>
      </c>
      <c r="M241" s="103"/>
      <c r="N241" s="230"/>
      <c r="O241" s="230">
        <f>6000*0.4</f>
        <v>2400</v>
      </c>
      <c r="P241" s="230">
        <f t="shared" si="49"/>
        <v>3200</v>
      </c>
      <c r="Q241" s="270">
        <f t="shared" si="50"/>
        <v>800</v>
      </c>
    </row>
    <row r="242" spans="1:17" x14ac:dyDescent="0.2">
      <c r="A242">
        <v>25630</v>
      </c>
      <c r="B242" t="s">
        <v>572</v>
      </c>
      <c r="C242">
        <v>3</v>
      </c>
      <c r="D242" t="s">
        <v>260</v>
      </c>
      <c r="E242" s="103">
        <v>1</v>
      </c>
      <c r="F242" s="219">
        <v>0.4</v>
      </c>
      <c r="G242" s="219">
        <v>1.8</v>
      </c>
      <c r="H242" s="496">
        <f t="shared" si="44"/>
        <v>0.72000000000000008</v>
      </c>
      <c r="I242" s="103">
        <v>1</v>
      </c>
      <c r="J242" s="228">
        <f t="shared" si="45"/>
        <v>0.4</v>
      </c>
      <c r="K242" s="228">
        <f t="shared" si="46"/>
        <v>0.4</v>
      </c>
      <c r="L242" s="229">
        <f t="shared" si="48"/>
        <v>1</v>
      </c>
      <c r="M242" s="103"/>
      <c r="N242" s="230"/>
      <c r="O242" s="230">
        <f>8000*0.4</f>
        <v>3200</v>
      </c>
      <c r="P242" s="230">
        <f t="shared" si="49"/>
        <v>4000</v>
      </c>
      <c r="Q242" s="270">
        <f t="shared" si="50"/>
        <v>800</v>
      </c>
    </row>
    <row r="243" spans="1:17" x14ac:dyDescent="0.2">
      <c r="A243">
        <v>25631</v>
      </c>
      <c r="B243" t="s">
        <v>573</v>
      </c>
      <c r="C243">
        <v>4</v>
      </c>
      <c r="D243" t="s">
        <v>260</v>
      </c>
      <c r="E243" s="103">
        <v>1</v>
      </c>
      <c r="F243" s="219">
        <v>0.4</v>
      </c>
      <c r="G243" s="219">
        <v>1.8</v>
      </c>
      <c r="H243" s="496">
        <f t="shared" si="44"/>
        <v>0.72000000000000008</v>
      </c>
      <c r="I243" s="103">
        <v>1</v>
      </c>
      <c r="J243" s="228">
        <f t="shared" si="45"/>
        <v>0.4</v>
      </c>
      <c r="K243" s="228">
        <f t="shared" si="46"/>
        <v>0.4</v>
      </c>
      <c r="L243" s="229">
        <f t="shared" si="48"/>
        <v>1</v>
      </c>
      <c r="M243" s="103"/>
      <c r="N243" s="230"/>
      <c r="O243" s="230">
        <f>8000*0.4</f>
        <v>3200</v>
      </c>
      <c r="P243" s="230">
        <f t="shared" si="49"/>
        <v>4000</v>
      </c>
      <c r="Q243" s="270">
        <f t="shared" si="50"/>
        <v>800</v>
      </c>
    </row>
    <row r="244" spans="1:17" x14ac:dyDescent="0.2">
      <c r="A244">
        <v>25633</v>
      </c>
      <c r="B244" t="s">
        <v>322</v>
      </c>
      <c r="C244">
        <v>4</v>
      </c>
      <c r="D244" t="s">
        <v>152</v>
      </c>
      <c r="E244" s="103">
        <v>1</v>
      </c>
      <c r="F244" s="219">
        <v>1</v>
      </c>
      <c r="G244" s="219">
        <v>1.4</v>
      </c>
      <c r="H244" s="496">
        <f t="shared" si="44"/>
        <v>1.4</v>
      </c>
      <c r="I244" s="103">
        <v>1</v>
      </c>
      <c r="J244" s="228">
        <f t="shared" si="45"/>
        <v>1</v>
      </c>
      <c r="K244" s="228">
        <f t="shared" si="46"/>
        <v>1</v>
      </c>
      <c r="L244" s="229">
        <f t="shared" si="48"/>
        <v>1</v>
      </c>
      <c r="M244" s="103"/>
      <c r="N244" s="230"/>
      <c r="O244" s="230">
        <v>6500</v>
      </c>
      <c r="P244" s="230">
        <f t="shared" si="49"/>
        <v>8500</v>
      </c>
      <c r="Q244" s="270">
        <f t="shared" si="50"/>
        <v>2000</v>
      </c>
    </row>
    <row r="245" spans="1:17" x14ac:dyDescent="0.2">
      <c r="A245">
        <v>25636</v>
      </c>
      <c r="B245" t="s">
        <v>566</v>
      </c>
      <c r="C245">
        <v>4</v>
      </c>
      <c r="D245" t="s">
        <v>152</v>
      </c>
      <c r="E245" s="103">
        <v>1</v>
      </c>
      <c r="F245" s="219">
        <v>1</v>
      </c>
      <c r="G245" s="219">
        <v>1.3</v>
      </c>
      <c r="H245" s="496">
        <f t="shared" si="44"/>
        <v>1.3</v>
      </c>
      <c r="I245" s="103">
        <v>1</v>
      </c>
      <c r="J245" s="228">
        <f t="shared" si="45"/>
        <v>1</v>
      </c>
      <c r="K245" s="228">
        <f t="shared" si="46"/>
        <v>1</v>
      </c>
      <c r="L245" s="229">
        <f t="shared" si="48"/>
        <v>1</v>
      </c>
      <c r="M245" s="103"/>
      <c r="N245" s="230"/>
      <c r="O245" s="230">
        <v>6000</v>
      </c>
      <c r="P245" s="230">
        <f t="shared" si="49"/>
        <v>8000</v>
      </c>
      <c r="Q245" s="270">
        <f t="shared" si="50"/>
        <v>2000</v>
      </c>
    </row>
    <row r="246" spans="1:17" x14ac:dyDescent="0.2">
      <c r="A246">
        <v>25642</v>
      </c>
      <c r="B246" t="s">
        <v>454</v>
      </c>
      <c r="C246">
        <v>3</v>
      </c>
      <c r="D246" t="s">
        <v>152</v>
      </c>
      <c r="E246" s="103">
        <v>1</v>
      </c>
      <c r="F246" s="219">
        <v>1</v>
      </c>
      <c r="G246" s="219">
        <v>1.1000000000000001</v>
      </c>
      <c r="H246" s="496">
        <f t="shared" si="44"/>
        <v>1.1000000000000001</v>
      </c>
      <c r="I246" s="103">
        <v>1</v>
      </c>
      <c r="J246" s="228">
        <f t="shared" si="45"/>
        <v>1</v>
      </c>
      <c r="K246" s="228">
        <f t="shared" si="46"/>
        <v>1</v>
      </c>
      <c r="L246" s="229">
        <f t="shared" si="48"/>
        <v>1</v>
      </c>
      <c r="M246" s="103"/>
      <c r="N246" s="230"/>
      <c r="O246" s="230">
        <f>5500</f>
        <v>5500</v>
      </c>
      <c r="P246" s="230">
        <f t="shared" si="49"/>
        <v>7500</v>
      </c>
      <c r="Q246" s="270">
        <f t="shared" si="50"/>
        <v>2000</v>
      </c>
    </row>
    <row r="247" spans="1:17" x14ac:dyDescent="0.2">
      <c r="A247">
        <v>25642</v>
      </c>
      <c r="B247" t="s">
        <v>454</v>
      </c>
      <c r="C247">
        <v>3</v>
      </c>
      <c r="D247" t="s">
        <v>260</v>
      </c>
      <c r="E247" s="103">
        <v>1</v>
      </c>
      <c r="F247" s="219">
        <v>0.4</v>
      </c>
      <c r="G247" s="219">
        <v>1.1000000000000001</v>
      </c>
      <c r="H247" s="496">
        <f t="shared" si="44"/>
        <v>0.44000000000000006</v>
      </c>
      <c r="I247" s="103">
        <v>1</v>
      </c>
      <c r="J247" s="228">
        <f t="shared" si="45"/>
        <v>0.4</v>
      </c>
      <c r="K247" s="228">
        <f t="shared" si="46"/>
        <v>0.4</v>
      </c>
      <c r="L247" s="229">
        <f t="shared" si="48"/>
        <v>1</v>
      </c>
      <c r="M247" s="103"/>
      <c r="N247" s="230"/>
      <c r="O247" s="230">
        <f>5500*0.4</f>
        <v>2200</v>
      </c>
      <c r="P247" s="230">
        <f t="shared" si="49"/>
        <v>3000</v>
      </c>
      <c r="Q247" s="270">
        <f t="shared" si="50"/>
        <v>800</v>
      </c>
    </row>
    <row r="248" spans="1:17" x14ac:dyDescent="0.2">
      <c r="A248">
        <v>25646</v>
      </c>
      <c r="B248" t="s">
        <v>574</v>
      </c>
      <c r="C248">
        <v>4</v>
      </c>
      <c r="D248" t="s">
        <v>152</v>
      </c>
      <c r="E248" s="103">
        <v>1</v>
      </c>
      <c r="F248" s="219">
        <v>1</v>
      </c>
      <c r="G248" s="219">
        <v>1.3</v>
      </c>
      <c r="H248" s="496">
        <f t="shared" si="44"/>
        <v>1.3</v>
      </c>
      <c r="I248" s="103">
        <v>1</v>
      </c>
      <c r="J248" s="228">
        <f t="shared" si="45"/>
        <v>1</v>
      </c>
      <c r="K248" s="228">
        <f t="shared" si="46"/>
        <v>1</v>
      </c>
      <c r="L248" s="229">
        <f t="shared" si="48"/>
        <v>1</v>
      </c>
      <c r="M248" s="103"/>
      <c r="N248" s="230"/>
      <c r="O248" s="230">
        <v>6000</v>
      </c>
      <c r="P248" s="230">
        <f t="shared" si="49"/>
        <v>8000</v>
      </c>
      <c r="Q248" s="270">
        <f t="shared" si="50"/>
        <v>2000</v>
      </c>
    </row>
    <row r="249" spans="1:17" x14ac:dyDescent="0.2">
      <c r="A249">
        <v>25647</v>
      </c>
      <c r="B249" t="s">
        <v>575</v>
      </c>
      <c r="C249">
        <v>4</v>
      </c>
      <c r="D249" t="s">
        <v>152</v>
      </c>
      <c r="E249" s="103">
        <v>1</v>
      </c>
      <c r="F249" s="219">
        <v>1</v>
      </c>
      <c r="G249" s="219">
        <v>1.3</v>
      </c>
      <c r="H249" s="496">
        <f t="shared" si="44"/>
        <v>1.3</v>
      </c>
      <c r="I249" s="103">
        <v>1</v>
      </c>
      <c r="J249" s="228">
        <f t="shared" si="45"/>
        <v>1</v>
      </c>
      <c r="K249" s="228">
        <f t="shared" si="46"/>
        <v>1</v>
      </c>
      <c r="L249" s="229">
        <f t="shared" si="48"/>
        <v>1</v>
      </c>
      <c r="M249" s="103"/>
      <c r="N249" s="230"/>
      <c r="O249" s="230">
        <v>6000</v>
      </c>
      <c r="P249" s="230">
        <f t="shared" si="49"/>
        <v>8000</v>
      </c>
      <c r="Q249" s="270">
        <f t="shared" si="50"/>
        <v>2000</v>
      </c>
    </row>
    <row r="250" spans="1:17" x14ac:dyDescent="0.2">
      <c r="A250">
        <v>25648</v>
      </c>
      <c r="B250" t="s">
        <v>576</v>
      </c>
      <c r="C250">
        <v>3</v>
      </c>
      <c r="D250" t="s">
        <v>152</v>
      </c>
      <c r="E250" s="103">
        <v>1</v>
      </c>
      <c r="F250" s="219">
        <v>1</v>
      </c>
      <c r="G250" s="219">
        <v>1.3</v>
      </c>
      <c r="H250" s="496">
        <f t="shared" si="44"/>
        <v>1.3</v>
      </c>
      <c r="I250" s="103">
        <v>1</v>
      </c>
      <c r="J250" s="228">
        <f t="shared" si="45"/>
        <v>1</v>
      </c>
      <c r="K250" s="228">
        <f t="shared" si="46"/>
        <v>1</v>
      </c>
      <c r="L250" s="229">
        <f t="shared" si="48"/>
        <v>1</v>
      </c>
      <c r="M250" s="103"/>
      <c r="N250" s="230"/>
      <c r="O250" s="230">
        <v>6000</v>
      </c>
      <c r="P250" s="230">
        <f t="shared" si="49"/>
        <v>8000</v>
      </c>
      <c r="Q250" s="270">
        <f t="shared" si="50"/>
        <v>2000</v>
      </c>
    </row>
    <row r="251" spans="1:17" x14ac:dyDescent="0.2">
      <c r="A251">
        <v>25649</v>
      </c>
      <c r="B251" t="s">
        <v>577</v>
      </c>
      <c r="C251">
        <v>3</v>
      </c>
      <c r="D251" t="s">
        <v>152</v>
      </c>
      <c r="E251" s="103">
        <v>1</v>
      </c>
      <c r="F251" s="219">
        <v>1</v>
      </c>
      <c r="G251" s="219">
        <v>1.3</v>
      </c>
      <c r="H251" s="496">
        <f t="shared" si="44"/>
        <v>1.3</v>
      </c>
      <c r="I251" s="103">
        <v>1</v>
      </c>
      <c r="J251" s="228">
        <f t="shared" si="45"/>
        <v>1</v>
      </c>
      <c r="K251" s="228">
        <f t="shared" si="46"/>
        <v>1</v>
      </c>
      <c r="L251" s="229">
        <f t="shared" si="48"/>
        <v>1</v>
      </c>
      <c r="M251" s="103"/>
      <c r="N251" s="230"/>
      <c r="O251" s="230">
        <v>6000</v>
      </c>
      <c r="P251" s="230">
        <f t="shared" si="49"/>
        <v>8000</v>
      </c>
      <c r="Q251" s="270">
        <f t="shared" si="50"/>
        <v>2000</v>
      </c>
    </row>
    <row r="252" spans="1:17" x14ac:dyDescent="0.2">
      <c r="A252">
        <v>25650</v>
      </c>
      <c r="B252" t="s">
        <v>356</v>
      </c>
      <c r="C252">
        <v>4</v>
      </c>
      <c r="D252" t="s">
        <v>152</v>
      </c>
      <c r="E252" s="103">
        <v>1</v>
      </c>
      <c r="F252" s="219">
        <v>1</v>
      </c>
      <c r="G252" s="219">
        <v>1.5</v>
      </c>
      <c r="H252" s="496">
        <f t="shared" si="44"/>
        <v>1.5</v>
      </c>
      <c r="I252" s="103">
        <v>1</v>
      </c>
      <c r="J252" s="228">
        <f t="shared" si="45"/>
        <v>1</v>
      </c>
      <c r="K252" s="228">
        <f t="shared" si="46"/>
        <v>1</v>
      </c>
      <c r="L252" s="229">
        <f t="shared" si="48"/>
        <v>1</v>
      </c>
      <c r="M252" s="103"/>
      <c r="N252" s="230"/>
      <c r="O252" s="230">
        <v>7000</v>
      </c>
      <c r="P252" s="230">
        <f t="shared" si="49"/>
        <v>9000</v>
      </c>
      <c r="Q252" s="270">
        <f t="shared" si="50"/>
        <v>2000</v>
      </c>
    </row>
    <row r="253" spans="1:17" x14ac:dyDescent="0.2">
      <c r="A253">
        <v>25655</v>
      </c>
      <c r="B253" t="s">
        <v>387</v>
      </c>
      <c r="C253">
        <v>4</v>
      </c>
      <c r="D253" t="s">
        <v>260</v>
      </c>
      <c r="E253" s="103">
        <v>1</v>
      </c>
      <c r="F253" s="219">
        <v>0.4</v>
      </c>
      <c r="G253" s="219">
        <v>1.5</v>
      </c>
      <c r="H253" s="496">
        <f t="shared" si="44"/>
        <v>0.60000000000000009</v>
      </c>
      <c r="I253" s="103">
        <v>1</v>
      </c>
      <c r="J253" s="228">
        <f t="shared" si="45"/>
        <v>0.4</v>
      </c>
      <c r="K253" s="228">
        <f t="shared" si="46"/>
        <v>0.4</v>
      </c>
      <c r="L253" s="229">
        <f t="shared" si="48"/>
        <v>1</v>
      </c>
      <c r="M253" s="103"/>
      <c r="N253" s="230"/>
      <c r="O253" s="230">
        <f>7000*0.4</f>
        <v>2800</v>
      </c>
      <c r="P253" s="230">
        <f t="shared" si="49"/>
        <v>3600</v>
      </c>
      <c r="Q253" s="270">
        <f t="shared" si="50"/>
        <v>800</v>
      </c>
    </row>
    <row r="254" spans="1:17" x14ac:dyDescent="0.2">
      <c r="A254">
        <v>25655</v>
      </c>
      <c r="B254" t="s">
        <v>387</v>
      </c>
      <c r="C254">
        <v>4</v>
      </c>
      <c r="D254" t="s">
        <v>152</v>
      </c>
      <c r="E254" s="103">
        <v>1</v>
      </c>
      <c r="F254" s="219">
        <v>1</v>
      </c>
      <c r="G254" s="219">
        <v>1.5</v>
      </c>
      <c r="H254" s="496">
        <f t="shared" si="44"/>
        <v>1.5</v>
      </c>
      <c r="I254" s="103">
        <v>1</v>
      </c>
      <c r="J254" s="228">
        <f t="shared" si="45"/>
        <v>1</v>
      </c>
      <c r="K254" s="228">
        <f t="shared" si="46"/>
        <v>1</v>
      </c>
      <c r="L254" s="229">
        <f t="shared" si="48"/>
        <v>1</v>
      </c>
      <c r="M254" s="103"/>
      <c r="N254" s="230"/>
      <c r="O254" s="230">
        <v>7000</v>
      </c>
      <c r="P254" s="230">
        <f t="shared" si="49"/>
        <v>9000</v>
      </c>
      <c r="Q254" s="270">
        <f t="shared" si="50"/>
        <v>2000</v>
      </c>
    </row>
    <row r="255" spans="1:17" x14ac:dyDescent="0.2">
      <c r="A255">
        <v>25656</v>
      </c>
      <c r="B255" t="s">
        <v>388</v>
      </c>
      <c r="C255">
        <v>3</v>
      </c>
      <c r="D255" t="s">
        <v>260</v>
      </c>
      <c r="E255" s="103">
        <v>1</v>
      </c>
      <c r="F255" s="219">
        <v>0.4</v>
      </c>
      <c r="G255" s="219">
        <v>1.5</v>
      </c>
      <c r="H255" s="496">
        <f t="shared" si="44"/>
        <v>0.60000000000000009</v>
      </c>
      <c r="I255" s="103">
        <v>1</v>
      </c>
      <c r="J255" s="228">
        <f t="shared" si="45"/>
        <v>0.4</v>
      </c>
      <c r="K255" s="228">
        <f t="shared" si="46"/>
        <v>0.4</v>
      </c>
      <c r="L255" s="229">
        <f t="shared" si="48"/>
        <v>1</v>
      </c>
      <c r="M255" s="103"/>
      <c r="N255" s="230"/>
      <c r="O255" s="230">
        <f>7000*0.4</f>
        <v>2800</v>
      </c>
      <c r="P255" s="230">
        <f t="shared" si="49"/>
        <v>3600</v>
      </c>
      <c r="Q255" s="270">
        <f t="shared" si="50"/>
        <v>800</v>
      </c>
    </row>
    <row r="256" spans="1:17" x14ac:dyDescent="0.2">
      <c r="A256">
        <v>25656</v>
      </c>
      <c r="B256" t="s">
        <v>388</v>
      </c>
      <c r="C256">
        <v>3</v>
      </c>
      <c r="D256" t="s">
        <v>152</v>
      </c>
      <c r="E256" s="103">
        <v>1</v>
      </c>
      <c r="F256" s="219">
        <v>1</v>
      </c>
      <c r="G256" s="219">
        <v>1.5</v>
      </c>
      <c r="H256" s="496">
        <f t="shared" si="44"/>
        <v>1.5</v>
      </c>
      <c r="I256" s="103">
        <v>1</v>
      </c>
      <c r="J256" s="228">
        <f t="shared" si="45"/>
        <v>1</v>
      </c>
      <c r="K256" s="228">
        <f t="shared" si="46"/>
        <v>1</v>
      </c>
      <c r="L256" s="229">
        <f t="shared" si="48"/>
        <v>1</v>
      </c>
      <c r="M256" s="103"/>
      <c r="N256" s="230"/>
      <c r="O256" s="230">
        <v>7000</v>
      </c>
      <c r="P256" s="230">
        <f t="shared" si="49"/>
        <v>9000</v>
      </c>
      <c r="Q256" s="270">
        <f t="shared" si="50"/>
        <v>2000</v>
      </c>
    </row>
    <row r="257" spans="1:17" x14ac:dyDescent="0.2">
      <c r="A257">
        <v>25669</v>
      </c>
      <c r="B257" t="s">
        <v>456</v>
      </c>
      <c r="C257">
        <v>3</v>
      </c>
      <c r="D257" t="s">
        <v>152</v>
      </c>
      <c r="E257" s="103">
        <v>1</v>
      </c>
      <c r="F257" s="219">
        <v>1</v>
      </c>
      <c r="G257" s="219">
        <v>1.4</v>
      </c>
      <c r="H257" s="496">
        <f t="shared" ref="H257:H320" si="53">E257*F257*G257</f>
        <v>1.4</v>
      </c>
      <c r="I257" s="103">
        <v>1</v>
      </c>
      <c r="J257" s="228">
        <f t="shared" ref="J257:J320" si="54">+E257*F257</f>
        <v>1</v>
      </c>
      <c r="K257" s="228">
        <f t="shared" ref="K257:K320" si="55">+I257*F257</f>
        <v>1</v>
      </c>
      <c r="L257" s="229">
        <f t="shared" si="48"/>
        <v>1</v>
      </c>
      <c r="M257" s="103"/>
      <c r="N257" s="230"/>
      <c r="O257" s="230">
        <v>6500</v>
      </c>
      <c r="P257" s="230">
        <f t="shared" si="49"/>
        <v>8500</v>
      </c>
      <c r="Q257" s="270">
        <f t="shared" si="50"/>
        <v>2000</v>
      </c>
    </row>
    <row r="258" spans="1:17" x14ac:dyDescent="0.2">
      <c r="A258">
        <v>25669</v>
      </c>
      <c r="B258" t="s">
        <v>456</v>
      </c>
      <c r="C258">
        <v>3</v>
      </c>
      <c r="D258" t="s">
        <v>260</v>
      </c>
      <c r="E258" s="103">
        <v>1</v>
      </c>
      <c r="F258" s="219">
        <v>0.4</v>
      </c>
      <c r="G258" s="219">
        <v>1.4</v>
      </c>
      <c r="H258" s="496">
        <f t="shared" si="53"/>
        <v>0.55999999999999994</v>
      </c>
      <c r="I258" s="103">
        <v>1</v>
      </c>
      <c r="J258" s="228">
        <f t="shared" si="54"/>
        <v>0.4</v>
      </c>
      <c r="K258" s="228">
        <f t="shared" si="55"/>
        <v>0.4</v>
      </c>
      <c r="L258" s="229">
        <f t="shared" si="48"/>
        <v>1</v>
      </c>
      <c r="M258" s="103"/>
      <c r="N258" s="230"/>
      <c r="O258" s="230">
        <f t="shared" ref="O258:O259" si="56">6500*0.4</f>
        <v>2600</v>
      </c>
      <c r="P258" s="230">
        <f t="shared" si="49"/>
        <v>3400</v>
      </c>
      <c r="Q258" s="270">
        <f t="shared" si="50"/>
        <v>800</v>
      </c>
    </row>
    <row r="259" spans="1:17" x14ac:dyDescent="0.2">
      <c r="A259">
        <v>25670</v>
      </c>
      <c r="B259" t="s">
        <v>457</v>
      </c>
      <c r="C259">
        <v>4</v>
      </c>
      <c r="D259" t="s">
        <v>260</v>
      </c>
      <c r="E259" s="103">
        <v>1</v>
      </c>
      <c r="F259" s="219">
        <v>0.4</v>
      </c>
      <c r="G259" s="219">
        <v>1.4</v>
      </c>
      <c r="H259" s="496">
        <f t="shared" si="53"/>
        <v>0.55999999999999994</v>
      </c>
      <c r="I259" s="103">
        <v>1</v>
      </c>
      <c r="J259" s="228">
        <f t="shared" si="54"/>
        <v>0.4</v>
      </c>
      <c r="K259" s="228">
        <f t="shared" si="55"/>
        <v>0.4</v>
      </c>
      <c r="L259" s="229">
        <f t="shared" si="48"/>
        <v>1</v>
      </c>
      <c r="M259" s="103"/>
      <c r="N259" s="230"/>
      <c r="O259" s="230">
        <f t="shared" si="56"/>
        <v>2600</v>
      </c>
      <c r="P259" s="230">
        <f t="shared" si="49"/>
        <v>3400</v>
      </c>
      <c r="Q259" s="270">
        <f t="shared" si="50"/>
        <v>800</v>
      </c>
    </row>
    <row r="260" spans="1:17" x14ac:dyDescent="0.2">
      <c r="A260">
        <v>25670</v>
      </c>
      <c r="B260" t="s">
        <v>457</v>
      </c>
      <c r="C260">
        <v>4</v>
      </c>
      <c r="D260" t="s">
        <v>152</v>
      </c>
      <c r="E260" s="103">
        <v>1</v>
      </c>
      <c r="F260" s="219">
        <v>1</v>
      </c>
      <c r="G260" s="219">
        <v>1.4</v>
      </c>
      <c r="H260" s="496">
        <f t="shared" si="53"/>
        <v>1.4</v>
      </c>
      <c r="I260" s="103">
        <v>1</v>
      </c>
      <c r="J260" s="228">
        <f t="shared" si="54"/>
        <v>1</v>
      </c>
      <c r="K260" s="228">
        <f t="shared" si="55"/>
        <v>1</v>
      </c>
      <c r="L260" s="229">
        <f t="shared" si="48"/>
        <v>1</v>
      </c>
      <c r="M260" s="103"/>
      <c r="N260" s="230"/>
      <c r="O260" s="230">
        <v>6500</v>
      </c>
      <c r="P260" s="230">
        <f t="shared" si="49"/>
        <v>8500</v>
      </c>
      <c r="Q260" s="270">
        <f t="shared" si="50"/>
        <v>2000</v>
      </c>
    </row>
    <row r="261" spans="1:17" x14ac:dyDescent="0.2">
      <c r="A261">
        <v>25695</v>
      </c>
      <c r="B261" t="s">
        <v>357</v>
      </c>
      <c r="C261">
        <v>4</v>
      </c>
      <c r="D261" t="s">
        <v>152</v>
      </c>
      <c r="E261" s="103">
        <v>1</v>
      </c>
      <c r="F261" s="219">
        <v>1</v>
      </c>
      <c r="G261" s="219">
        <v>1.5</v>
      </c>
      <c r="H261" s="496">
        <f t="shared" si="53"/>
        <v>1.5</v>
      </c>
      <c r="I261" s="103">
        <v>1</v>
      </c>
      <c r="J261" s="228">
        <f t="shared" si="54"/>
        <v>1</v>
      </c>
      <c r="K261" s="228">
        <f t="shared" si="55"/>
        <v>1</v>
      </c>
      <c r="L261" s="229">
        <f t="shared" si="48"/>
        <v>1</v>
      </c>
      <c r="M261" s="103"/>
      <c r="N261" s="230"/>
      <c r="O261" s="230">
        <v>7000</v>
      </c>
      <c r="P261" s="230">
        <f t="shared" si="49"/>
        <v>9000</v>
      </c>
      <c r="Q261" s="270">
        <f t="shared" si="50"/>
        <v>2000</v>
      </c>
    </row>
    <row r="262" spans="1:17" x14ac:dyDescent="0.2">
      <c r="A262">
        <v>25696</v>
      </c>
      <c r="B262" t="s">
        <v>459</v>
      </c>
      <c r="C262">
        <v>3</v>
      </c>
      <c r="D262" t="s">
        <v>152</v>
      </c>
      <c r="E262" s="103">
        <v>1</v>
      </c>
      <c r="F262" s="219">
        <v>1</v>
      </c>
      <c r="G262" s="219">
        <v>1.1000000000000001</v>
      </c>
      <c r="H262" s="496">
        <f t="shared" si="53"/>
        <v>1.1000000000000001</v>
      </c>
      <c r="I262" s="103">
        <v>1</v>
      </c>
      <c r="J262" s="228">
        <f t="shared" si="54"/>
        <v>1</v>
      </c>
      <c r="K262" s="228">
        <f t="shared" si="55"/>
        <v>1</v>
      </c>
      <c r="L262" s="229">
        <f t="shared" si="48"/>
        <v>1</v>
      </c>
      <c r="M262" s="103"/>
      <c r="N262" s="230"/>
      <c r="O262" s="230">
        <f>5500</f>
        <v>5500</v>
      </c>
      <c r="P262" s="230">
        <f t="shared" si="49"/>
        <v>7500</v>
      </c>
      <c r="Q262" s="270">
        <f t="shared" si="50"/>
        <v>2000</v>
      </c>
    </row>
    <row r="263" spans="1:17" x14ac:dyDescent="0.2">
      <c r="A263">
        <v>25696</v>
      </c>
      <c r="B263" t="s">
        <v>459</v>
      </c>
      <c r="C263">
        <v>3</v>
      </c>
      <c r="D263" t="s">
        <v>260</v>
      </c>
      <c r="E263" s="103">
        <v>1</v>
      </c>
      <c r="F263" s="219">
        <v>0.4</v>
      </c>
      <c r="G263" s="219">
        <v>1.1000000000000001</v>
      </c>
      <c r="H263" s="496">
        <f t="shared" si="53"/>
        <v>0.44000000000000006</v>
      </c>
      <c r="I263" s="103">
        <v>1</v>
      </c>
      <c r="J263" s="228">
        <f t="shared" si="54"/>
        <v>0.4</v>
      </c>
      <c r="K263" s="228">
        <f t="shared" si="55"/>
        <v>0.4</v>
      </c>
      <c r="L263" s="229">
        <f t="shared" si="48"/>
        <v>1</v>
      </c>
      <c r="M263" s="103"/>
      <c r="N263" s="230"/>
      <c r="O263" s="230">
        <f t="shared" ref="O263:O264" si="57">5500*0.4</f>
        <v>2200</v>
      </c>
      <c r="P263" s="230">
        <f t="shared" si="49"/>
        <v>3000</v>
      </c>
      <c r="Q263" s="270">
        <f t="shared" si="50"/>
        <v>800</v>
      </c>
    </row>
    <row r="264" spans="1:17" x14ac:dyDescent="0.2">
      <c r="A264">
        <v>25697</v>
      </c>
      <c r="B264" t="s">
        <v>460</v>
      </c>
      <c r="C264">
        <v>4</v>
      </c>
      <c r="D264" t="s">
        <v>260</v>
      </c>
      <c r="E264" s="103">
        <v>1</v>
      </c>
      <c r="F264" s="219">
        <v>0.4</v>
      </c>
      <c r="G264" s="219">
        <v>1.1000000000000001</v>
      </c>
      <c r="H264" s="496">
        <f t="shared" si="53"/>
        <v>0.44000000000000006</v>
      </c>
      <c r="I264" s="103">
        <v>1</v>
      </c>
      <c r="J264" s="228">
        <f t="shared" si="54"/>
        <v>0.4</v>
      </c>
      <c r="K264" s="228">
        <f t="shared" si="55"/>
        <v>0.4</v>
      </c>
      <c r="L264" s="229">
        <f t="shared" ref="L264:L327" si="58">(+J264+K264)/(J264*2)</f>
        <v>1</v>
      </c>
      <c r="M264" s="103"/>
      <c r="N264" s="230"/>
      <c r="O264" s="230">
        <f t="shared" si="57"/>
        <v>2200</v>
      </c>
      <c r="P264" s="230">
        <f t="shared" ref="P264:P327" si="59">($H$363*F264)+O264</f>
        <v>3000</v>
      </c>
      <c r="Q264" s="270">
        <f t="shared" ref="Q264:Q327" si="60">N264+($H$363*F264*E264)</f>
        <v>800</v>
      </c>
    </row>
    <row r="265" spans="1:17" x14ac:dyDescent="0.2">
      <c r="A265">
        <v>25697</v>
      </c>
      <c r="B265" t="s">
        <v>460</v>
      </c>
      <c r="C265">
        <v>4</v>
      </c>
      <c r="D265" t="s">
        <v>152</v>
      </c>
      <c r="E265" s="103">
        <v>1</v>
      </c>
      <c r="F265" s="219">
        <v>1</v>
      </c>
      <c r="G265" s="219">
        <v>1.1000000000000001</v>
      </c>
      <c r="H265" s="496">
        <f t="shared" si="53"/>
        <v>1.1000000000000001</v>
      </c>
      <c r="I265" s="103">
        <v>1</v>
      </c>
      <c r="J265" s="228">
        <f t="shared" si="54"/>
        <v>1</v>
      </c>
      <c r="K265" s="228">
        <f t="shared" si="55"/>
        <v>1</v>
      </c>
      <c r="L265" s="229">
        <f t="shared" si="58"/>
        <v>1</v>
      </c>
      <c r="M265" s="103"/>
      <c r="N265" s="230"/>
      <c r="O265" s="230">
        <f>5500</f>
        <v>5500</v>
      </c>
      <c r="P265" s="230">
        <f t="shared" si="59"/>
        <v>7500</v>
      </c>
      <c r="Q265" s="270">
        <f t="shared" si="60"/>
        <v>2000</v>
      </c>
    </row>
    <row r="266" spans="1:17" x14ac:dyDescent="0.2">
      <c r="A266">
        <v>25698</v>
      </c>
      <c r="B266" t="s">
        <v>366</v>
      </c>
      <c r="C266">
        <v>4</v>
      </c>
      <c r="D266" t="s">
        <v>260</v>
      </c>
      <c r="E266" s="103">
        <v>1</v>
      </c>
      <c r="F266" s="219">
        <v>0.4</v>
      </c>
      <c r="G266" s="219">
        <v>1.1000000000000001</v>
      </c>
      <c r="H266" s="496">
        <f t="shared" si="53"/>
        <v>0.44000000000000006</v>
      </c>
      <c r="I266" s="103">
        <v>1</v>
      </c>
      <c r="J266" s="228">
        <f t="shared" si="54"/>
        <v>0.4</v>
      </c>
      <c r="K266" s="228">
        <f t="shared" si="55"/>
        <v>0.4</v>
      </c>
      <c r="L266" s="229">
        <f t="shared" si="58"/>
        <v>1</v>
      </c>
      <c r="M266" s="103"/>
      <c r="N266" s="230"/>
      <c r="O266" s="230">
        <f>5500*0.4</f>
        <v>2200</v>
      </c>
      <c r="P266" s="230">
        <f t="shared" si="59"/>
        <v>3000</v>
      </c>
      <c r="Q266" s="270">
        <f t="shared" si="60"/>
        <v>800</v>
      </c>
    </row>
    <row r="267" spans="1:17" x14ac:dyDescent="0.2">
      <c r="A267">
        <v>25698</v>
      </c>
      <c r="B267" t="s">
        <v>366</v>
      </c>
      <c r="C267">
        <v>4</v>
      </c>
      <c r="D267" t="s">
        <v>152</v>
      </c>
      <c r="E267" s="103">
        <v>1</v>
      </c>
      <c r="F267" s="219">
        <v>1</v>
      </c>
      <c r="G267" s="219">
        <v>1.1000000000000001</v>
      </c>
      <c r="H267" s="496">
        <f t="shared" si="53"/>
        <v>1.1000000000000001</v>
      </c>
      <c r="I267" s="103">
        <v>1</v>
      </c>
      <c r="J267" s="228">
        <f t="shared" si="54"/>
        <v>1</v>
      </c>
      <c r="K267" s="228">
        <f t="shared" si="55"/>
        <v>1</v>
      </c>
      <c r="L267" s="229">
        <f t="shared" si="58"/>
        <v>1</v>
      </c>
      <c r="M267" s="103"/>
      <c r="N267" s="230"/>
      <c r="O267" s="230">
        <f>5500</f>
        <v>5500</v>
      </c>
      <c r="P267" s="230">
        <f t="shared" si="59"/>
        <v>7500</v>
      </c>
      <c r="Q267" s="270">
        <f t="shared" si="60"/>
        <v>2000</v>
      </c>
    </row>
    <row r="268" spans="1:17" x14ac:dyDescent="0.2">
      <c r="A268">
        <v>25699</v>
      </c>
      <c r="B268" t="s">
        <v>369</v>
      </c>
      <c r="C268">
        <v>4</v>
      </c>
      <c r="D268" t="s">
        <v>152</v>
      </c>
      <c r="E268" s="103">
        <v>1</v>
      </c>
      <c r="F268" s="219">
        <v>1</v>
      </c>
      <c r="G268" s="219">
        <v>1.5</v>
      </c>
      <c r="H268" s="496">
        <f t="shared" si="53"/>
        <v>1.5</v>
      </c>
      <c r="I268" s="103">
        <v>1</v>
      </c>
      <c r="J268" s="228">
        <f t="shared" si="54"/>
        <v>1</v>
      </c>
      <c r="K268" s="228">
        <f t="shared" si="55"/>
        <v>1</v>
      </c>
      <c r="L268" s="229">
        <f t="shared" si="58"/>
        <v>1</v>
      </c>
      <c r="M268" s="103"/>
      <c r="N268" s="230"/>
      <c r="O268" s="230">
        <v>7000</v>
      </c>
      <c r="P268" s="230">
        <f t="shared" si="59"/>
        <v>9000</v>
      </c>
      <c r="Q268" s="270">
        <f t="shared" si="60"/>
        <v>2000</v>
      </c>
    </row>
    <row r="269" spans="1:17" x14ac:dyDescent="0.2">
      <c r="A269">
        <v>25699</v>
      </c>
      <c r="B269" t="s">
        <v>369</v>
      </c>
      <c r="C269">
        <v>4</v>
      </c>
      <c r="D269" t="s">
        <v>260</v>
      </c>
      <c r="E269" s="103">
        <v>1</v>
      </c>
      <c r="F269" s="219">
        <v>0.4</v>
      </c>
      <c r="G269" s="219">
        <v>1.5</v>
      </c>
      <c r="H269" s="496">
        <f t="shared" si="53"/>
        <v>0.60000000000000009</v>
      </c>
      <c r="I269" s="103">
        <v>1</v>
      </c>
      <c r="J269" s="228">
        <f t="shared" si="54"/>
        <v>0.4</v>
      </c>
      <c r="K269" s="228">
        <f t="shared" si="55"/>
        <v>0.4</v>
      </c>
      <c r="L269" s="229">
        <f t="shared" si="58"/>
        <v>1</v>
      </c>
      <c r="M269" s="103"/>
      <c r="N269" s="230"/>
      <c r="O269" s="230">
        <f>7000*0.4</f>
        <v>2800</v>
      </c>
      <c r="P269" s="230">
        <f t="shared" si="59"/>
        <v>3600</v>
      </c>
      <c r="Q269" s="270">
        <f t="shared" si="60"/>
        <v>800</v>
      </c>
    </row>
    <row r="270" spans="1:17" x14ac:dyDescent="0.2">
      <c r="A270">
        <v>25722</v>
      </c>
      <c r="B270" t="s">
        <v>316</v>
      </c>
      <c r="C270">
        <v>3</v>
      </c>
      <c r="D270" t="s">
        <v>152</v>
      </c>
      <c r="E270" s="103">
        <v>1</v>
      </c>
      <c r="F270" s="219">
        <v>1</v>
      </c>
      <c r="G270" s="219">
        <v>1.3</v>
      </c>
      <c r="H270" s="496">
        <f t="shared" si="53"/>
        <v>1.3</v>
      </c>
      <c r="I270" s="103">
        <v>1</v>
      </c>
      <c r="J270" s="228">
        <f t="shared" si="54"/>
        <v>1</v>
      </c>
      <c r="K270" s="228">
        <f t="shared" si="55"/>
        <v>1</v>
      </c>
      <c r="L270" s="229">
        <f t="shared" si="58"/>
        <v>1</v>
      </c>
      <c r="M270" s="103"/>
      <c r="N270" s="230"/>
      <c r="O270" s="230">
        <v>6000</v>
      </c>
      <c r="P270" s="230">
        <f t="shared" si="59"/>
        <v>8000</v>
      </c>
      <c r="Q270" s="270">
        <f t="shared" si="60"/>
        <v>2000</v>
      </c>
    </row>
    <row r="271" spans="1:17" x14ac:dyDescent="0.2">
      <c r="A271">
        <v>25722</v>
      </c>
      <c r="B271" t="s">
        <v>316</v>
      </c>
      <c r="C271">
        <v>3</v>
      </c>
      <c r="D271" t="s">
        <v>260</v>
      </c>
      <c r="E271" s="103">
        <v>1</v>
      </c>
      <c r="F271" s="219">
        <v>0.4</v>
      </c>
      <c r="G271" s="219">
        <v>1.3</v>
      </c>
      <c r="H271" s="496">
        <f t="shared" si="53"/>
        <v>0.52</v>
      </c>
      <c r="I271" s="103">
        <v>1</v>
      </c>
      <c r="J271" s="228">
        <f t="shared" si="54"/>
        <v>0.4</v>
      </c>
      <c r="K271" s="228">
        <f t="shared" si="55"/>
        <v>0.4</v>
      </c>
      <c r="L271" s="229">
        <f t="shared" si="58"/>
        <v>1</v>
      </c>
      <c r="M271" s="103"/>
      <c r="N271" s="230"/>
      <c r="O271" s="230">
        <f>6000*0.4</f>
        <v>2400</v>
      </c>
      <c r="P271" s="230">
        <f t="shared" si="59"/>
        <v>3200</v>
      </c>
      <c r="Q271" s="270">
        <f t="shared" si="60"/>
        <v>800</v>
      </c>
    </row>
    <row r="272" spans="1:17" x14ac:dyDescent="0.2">
      <c r="A272">
        <v>25723</v>
      </c>
      <c r="B272" t="s">
        <v>513</v>
      </c>
      <c r="C272">
        <v>3</v>
      </c>
      <c r="D272" t="s">
        <v>152</v>
      </c>
      <c r="E272" s="103">
        <v>1</v>
      </c>
      <c r="F272" s="219">
        <v>1</v>
      </c>
      <c r="G272" s="219">
        <v>1</v>
      </c>
      <c r="H272" s="496">
        <f t="shared" si="53"/>
        <v>1</v>
      </c>
      <c r="I272" s="103">
        <v>1</v>
      </c>
      <c r="J272" s="228">
        <f t="shared" si="54"/>
        <v>1</v>
      </c>
      <c r="K272" s="228">
        <f t="shared" si="55"/>
        <v>1</v>
      </c>
      <c r="L272" s="229">
        <f t="shared" si="58"/>
        <v>1</v>
      </c>
      <c r="M272" s="103"/>
      <c r="N272" s="230"/>
      <c r="O272" s="230">
        <v>5000</v>
      </c>
      <c r="P272" s="230">
        <f t="shared" si="59"/>
        <v>7000</v>
      </c>
      <c r="Q272" s="270">
        <f t="shared" si="60"/>
        <v>2000</v>
      </c>
    </row>
    <row r="273" spans="1:17" x14ac:dyDescent="0.2">
      <c r="A273">
        <v>25725</v>
      </c>
      <c r="B273" t="s">
        <v>514</v>
      </c>
      <c r="C273">
        <v>4</v>
      </c>
      <c r="D273" t="s">
        <v>152</v>
      </c>
      <c r="E273" s="103">
        <v>1</v>
      </c>
      <c r="F273" s="219">
        <v>1</v>
      </c>
      <c r="G273" s="219">
        <v>1</v>
      </c>
      <c r="H273" s="496">
        <f t="shared" si="53"/>
        <v>1</v>
      </c>
      <c r="I273" s="103">
        <v>1</v>
      </c>
      <c r="J273" s="228">
        <f t="shared" si="54"/>
        <v>1</v>
      </c>
      <c r="K273" s="228">
        <f t="shared" si="55"/>
        <v>1</v>
      </c>
      <c r="L273" s="229">
        <f t="shared" si="58"/>
        <v>1</v>
      </c>
      <c r="M273" s="103"/>
      <c r="N273" s="230"/>
      <c r="O273" s="230">
        <v>5000</v>
      </c>
      <c r="P273" s="230">
        <f t="shared" si="59"/>
        <v>7000</v>
      </c>
      <c r="Q273" s="270">
        <f t="shared" si="60"/>
        <v>2000</v>
      </c>
    </row>
    <row r="274" spans="1:17" x14ac:dyDescent="0.2">
      <c r="A274">
        <v>25726</v>
      </c>
      <c r="B274" t="s">
        <v>515</v>
      </c>
      <c r="C274">
        <v>4</v>
      </c>
      <c r="D274" t="s">
        <v>152</v>
      </c>
      <c r="E274" s="103">
        <v>1</v>
      </c>
      <c r="F274" s="219">
        <v>1</v>
      </c>
      <c r="G274" s="219">
        <v>1</v>
      </c>
      <c r="H274" s="496">
        <f t="shared" si="53"/>
        <v>1</v>
      </c>
      <c r="I274" s="103">
        <v>1</v>
      </c>
      <c r="J274" s="228">
        <f t="shared" si="54"/>
        <v>1</v>
      </c>
      <c r="K274" s="228">
        <f t="shared" si="55"/>
        <v>1</v>
      </c>
      <c r="L274" s="229">
        <f t="shared" si="58"/>
        <v>1</v>
      </c>
      <c r="M274" s="103"/>
      <c r="N274" s="230"/>
      <c r="O274" s="230">
        <v>5000</v>
      </c>
      <c r="P274" s="230">
        <f t="shared" si="59"/>
        <v>7000</v>
      </c>
      <c r="Q274" s="270">
        <f t="shared" si="60"/>
        <v>2000</v>
      </c>
    </row>
    <row r="275" spans="1:17" x14ac:dyDescent="0.2">
      <c r="A275">
        <v>25727</v>
      </c>
      <c r="B275" t="s">
        <v>516</v>
      </c>
      <c r="C275">
        <v>4</v>
      </c>
      <c r="D275" t="s">
        <v>152</v>
      </c>
      <c r="E275" s="103">
        <v>1</v>
      </c>
      <c r="F275" s="219">
        <v>1</v>
      </c>
      <c r="G275" s="219">
        <v>1</v>
      </c>
      <c r="H275" s="496">
        <f t="shared" si="53"/>
        <v>1</v>
      </c>
      <c r="I275" s="103">
        <v>1</v>
      </c>
      <c r="J275" s="228">
        <f t="shared" si="54"/>
        <v>1</v>
      </c>
      <c r="K275" s="228">
        <f t="shared" si="55"/>
        <v>1</v>
      </c>
      <c r="L275" s="229">
        <f t="shared" si="58"/>
        <v>1</v>
      </c>
      <c r="M275" s="103"/>
      <c r="N275" s="230"/>
      <c r="O275" s="230">
        <v>5000</v>
      </c>
      <c r="P275" s="230">
        <f t="shared" si="59"/>
        <v>7000</v>
      </c>
      <c r="Q275" s="270">
        <f t="shared" si="60"/>
        <v>2000</v>
      </c>
    </row>
    <row r="276" spans="1:17" x14ac:dyDescent="0.2">
      <c r="A276">
        <v>25728</v>
      </c>
      <c r="B276" t="s">
        <v>517</v>
      </c>
      <c r="C276">
        <v>4</v>
      </c>
      <c r="D276" t="s">
        <v>152</v>
      </c>
      <c r="E276" s="103">
        <v>1</v>
      </c>
      <c r="F276" s="219">
        <v>1</v>
      </c>
      <c r="G276" s="219">
        <v>1</v>
      </c>
      <c r="H276" s="496">
        <f t="shared" si="53"/>
        <v>1</v>
      </c>
      <c r="I276" s="103">
        <v>1</v>
      </c>
      <c r="J276" s="228">
        <f t="shared" si="54"/>
        <v>1</v>
      </c>
      <c r="K276" s="228">
        <f t="shared" si="55"/>
        <v>1</v>
      </c>
      <c r="L276" s="229">
        <f t="shared" si="58"/>
        <v>1</v>
      </c>
      <c r="M276" s="103"/>
      <c r="N276" s="230"/>
      <c r="O276" s="230">
        <v>5000</v>
      </c>
      <c r="P276" s="230">
        <f t="shared" si="59"/>
        <v>7000</v>
      </c>
      <c r="Q276" s="270">
        <f t="shared" si="60"/>
        <v>2000</v>
      </c>
    </row>
    <row r="277" spans="1:17" x14ac:dyDescent="0.2">
      <c r="A277">
        <v>25728</v>
      </c>
      <c r="B277" t="s">
        <v>517</v>
      </c>
      <c r="C277">
        <v>4</v>
      </c>
      <c r="D277" t="s">
        <v>260</v>
      </c>
      <c r="E277" s="103">
        <v>1</v>
      </c>
      <c r="F277" s="219">
        <v>0.4</v>
      </c>
      <c r="G277" s="219">
        <v>1</v>
      </c>
      <c r="H277" s="496">
        <f t="shared" si="53"/>
        <v>0.4</v>
      </c>
      <c r="I277" s="103">
        <v>1</v>
      </c>
      <c r="J277" s="228">
        <f t="shared" si="54"/>
        <v>0.4</v>
      </c>
      <c r="K277" s="228">
        <f t="shared" si="55"/>
        <v>0.4</v>
      </c>
      <c r="L277" s="229">
        <f t="shared" si="58"/>
        <v>1</v>
      </c>
      <c r="M277" s="103"/>
      <c r="N277" s="230"/>
      <c r="O277" s="230">
        <f>5000*0.4</f>
        <v>2000</v>
      </c>
      <c r="P277" s="230">
        <f t="shared" si="59"/>
        <v>2800</v>
      </c>
      <c r="Q277" s="270">
        <f t="shared" si="60"/>
        <v>800</v>
      </c>
    </row>
    <row r="278" spans="1:17" x14ac:dyDescent="0.2">
      <c r="A278">
        <v>25735</v>
      </c>
      <c r="B278" t="s">
        <v>518</v>
      </c>
      <c r="C278">
        <v>3</v>
      </c>
      <c r="D278" t="s">
        <v>152</v>
      </c>
      <c r="E278" s="103">
        <v>1</v>
      </c>
      <c r="F278" s="219">
        <v>1</v>
      </c>
      <c r="G278" s="219">
        <v>1.3</v>
      </c>
      <c r="H278" s="496">
        <f t="shared" si="53"/>
        <v>1.3</v>
      </c>
      <c r="I278" s="103">
        <v>1</v>
      </c>
      <c r="J278" s="228">
        <f t="shared" si="54"/>
        <v>1</v>
      </c>
      <c r="K278" s="228">
        <f t="shared" si="55"/>
        <v>1</v>
      </c>
      <c r="L278" s="229">
        <v>1.02</v>
      </c>
      <c r="M278" s="103"/>
      <c r="N278" s="230"/>
      <c r="O278" s="230">
        <v>6000</v>
      </c>
      <c r="P278" s="230">
        <f t="shared" si="59"/>
        <v>8000</v>
      </c>
      <c r="Q278" s="270">
        <f>N278+($H$363*F278*E278)</f>
        <v>2000</v>
      </c>
    </row>
    <row r="279" spans="1:17" x14ac:dyDescent="0.2">
      <c r="A279">
        <v>25735</v>
      </c>
      <c r="B279" t="s">
        <v>518</v>
      </c>
      <c r="C279">
        <v>3</v>
      </c>
      <c r="D279" t="s">
        <v>260</v>
      </c>
      <c r="E279" s="103">
        <v>1</v>
      </c>
      <c r="F279" s="219">
        <v>0.4</v>
      </c>
      <c r="G279" s="219">
        <v>1.3</v>
      </c>
      <c r="H279" s="496">
        <f t="shared" si="53"/>
        <v>0.52</v>
      </c>
      <c r="I279" s="103">
        <v>1</v>
      </c>
      <c r="J279" s="228">
        <f t="shared" si="54"/>
        <v>0.4</v>
      </c>
      <c r="K279" s="228">
        <f t="shared" si="55"/>
        <v>0.4</v>
      </c>
      <c r="L279" s="229">
        <f t="shared" si="58"/>
        <v>1</v>
      </c>
      <c r="M279" s="103"/>
      <c r="N279" s="230"/>
      <c r="O279" s="230">
        <f t="shared" ref="O279:O284" si="61">6000*0.4</f>
        <v>2400</v>
      </c>
      <c r="P279" s="230">
        <f t="shared" si="59"/>
        <v>3200</v>
      </c>
      <c r="Q279" s="270">
        <f t="shared" si="60"/>
        <v>800</v>
      </c>
    </row>
    <row r="280" spans="1:17" x14ac:dyDescent="0.2">
      <c r="A280">
        <v>25736</v>
      </c>
      <c r="B280" t="s">
        <v>518</v>
      </c>
      <c r="C280">
        <v>3</v>
      </c>
      <c r="D280" t="s">
        <v>260</v>
      </c>
      <c r="E280" s="103">
        <v>1</v>
      </c>
      <c r="F280" s="219">
        <v>0.4</v>
      </c>
      <c r="G280" s="219">
        <v>1.3</v>
      </c>
      <c r="H280" s="496">
        <f t="shared" si="53"/>
        <v>0.52</v>
      </c>
      <c r="I280" s="103">
        <v>1</v>
      </c>
      <c r="J280" s="228">
        <f t="shared" si="54"/>
        <v>0.4</v>
      </c>
      <c r="K280" s="228">
        <f t="shared" si="55"/>
        <v>0.4</v>
      </c>
      <c r="L280" s="229">
        <f t="shared" si="58"/>
        <v>1</v>
      </c>
      <c r="M280" s="103"/>
      <c r="N280" s="230"/>
      <c r="O280" s="230">
        <f t="shared" si="61"/>
        <v>2400</v>
      </c>
      <c r="P280" s="230">
        <f t="shared" si="59"/>
        <v>3200</v>
      </c>
      <c r="Q280" s="270">
        <f t="shared" si="60"/>
        <v>800</v>
      </c>
    </row>
    <row r="281" spans="1:17" x14ac:dyDescent="0.2">
      <c r="A281">
        <v>25739</v>
      </c>
      <c r="B281" t="s">
        <v>520</v>
      </c>
      <c r="C281">
        <v>4</v>
      </c>
      <c r="D281" t="s">
        <v>260</v>
      </c>
      <c r="E281" s="103">
        <v>1</v>
      </c>
      <c r="F281" s="219">
        <v>0.4</v>
      </c>
      <c r="G281" s="219">
        <v>1.3</v>
      </c>
      <c r="H281" s="496">
        <f t="shared" si="53"/>
        <v>0.52</v>
      </c>
      <c r="I281" s="103">
        <v>1</v>
      </c>
      <c r="J281" s="228">
        <f t="shared" si="54"/>
        <v>0.4</v>
      </c>
      <c r="K281" s="228">
        <f t="shared" si="55"/>
        <v>0.4</v>
      </c>
      <c r="L281" s="229">
        <f t="shared" si="58"/>
        <v>1</v>
      </c>
      <c r="M281" s="103"/>
      <c r="N281" s="230"/>
      <c r="O281" s="230">
        <f t="shared" si="61"/>
        <v>2400</v>
      </c>
      <c r="P281" s="230">
        <f t="shared" si="59"/>
        <v>3200</v>
      </c>
      <c r="Q281" s="270">
        <f t="shared" si="60"/>
        <v>800</v>
      </c>
    </row>
    <row r="282" spans="1:17" x14ac:dyDescent="0.2">
      <c r="A282">
        <v>25750</v>
      </c>
      <c r="B282" t="s">
        <v>554</v>
      </c>
      <c r="C282">
        <v>3</v>
      </c>
      <c r="D282" t="s">
        <v>260</v>
      </c>
      <c r="E282" s="103">
        <v>1</v>
      </c>
      <c r="F282" s="219">
        <v>0.4</v>
      </c>
      <c r="G282" s="219">
        <v>1.3</v>
      </c>
      <c r="H282" s="496">
        <f t="shared" si="53"/>
        <v>0.52</v>
      </c>
      <c r="I282" s="103">
        <v>1</v>
      </c>
      <c r="J282" s="228">
        <f t="shared" si="54"/>
        <v>0.4</v>
      </c>
      <c r="K282" s="228">
        <f t="shared" si="55"/>
        <v>0.4</v>
      </c>
      <c r="L282" s="229">
        <f t="shared" si="58"/>
        <v>1</v>
      </c>
      <c r="M282" s="103"/>
      <c r="N282" s="230"/>
      <c r="O282" s="230">
        <f t="shared" si="61"/>
        <v>2400</v>
      </c>
      <c r="P282" s="230">
        <f t="shared" si="59"/>
        <v>3200</v>
      </c>
      <c r="Q282" s="270">
        <f t="shared" si="60"/>
        <v>800</v>
      </c>
    </row>
    <row r="283" spans="1:17" x14ac:dyDescent="0.2">
      <c r="A283">
        <v>25751</v>
      </c>
      <c r="B283" t="s">
        <v>645</v>
      </c>
      <c r="C283">
        <v>3</v>
      </c>
      <c r="D283" t="s">
        <v>260</v>
      </c>
      <c r="E283" s="103">
        <v>1</v>
      </c>
      <c r="F283" s="219">
        <v>0.4</v>
      </c>
      <c r="G283" s="219">
        <v>1.3</v>
      </c>
      <c r="H283" s="496">
        <f t="shared" si="53"/>
        <v>0.52</v>
      </c>
      <c r="I283" s="103">
        <v>1</v>
      </c>
      <c r="J283" s="228">
        <f t="shared" si="54"/>
        <v>0.4</v>
      </c>
      <c r="K283" s="228">
        <f t="shared" si="55"/>
        <v>0.4</v>
      </c>
      <c r="L283" s="229">
        <f t="shared" si="58"/>
        <v>1</v>
      </c>
      <c r="M283" s="103"/>
      <c r="N283" s="230"/>
      <c r="O283" s="230">
        <f t="shared" si="61"/>
        <v>2400</v>
      </c>
      <c r="P283" s="230">
        <f t="shared" si="59"/>
        <v>3200</v>
      </c>
      <c r="Q283" s="270">
        <f t="shared" si="60"/>
        <v>800</v>
      </c>
    </row>
    <row r="284" spans="1:17" x14ac:dyDescent="0.2">
      <c r="A284">
        <v>25755</v>
      </c>
      <c r="B284" t="s">
        <v>555</v>
      </c>
      <c r="C284">
        <v>3</v>
      </c>
      <c r="D284" t="s">
        <v>260</v>
      </c>
      <c r="E284" s="103">
        <v>1</v>
      </c>
      <c r="F284" s="219">
        <v>0.4</v>
      </c>
      <c r="G284" s="219">
        <v>1.3</v>
      </c>
      <c r="H284" s="496">
        <f t="shared" si="53"/>
        <v>0.52</v>
      </c>
      <c r="I284" s="103">
        <v>1</v>
      </c>
      <c r="J284" s="228">
        <f t="shared" si="54"/>
        <v>0.4</v>
      </c>
      <c r="K284" s="228">
        <f t="shared" si="55"/>
        <v>0.4</v>
      </c>
      <c r="L284" s="229">
        <f t="shared" si="58"/>
        <v>1</v>
      </c>
      <c r="M284" s="103"/>
      <c r="N284" s="230"/>
      <c r="O284" s="230">
        <f t="shared" si="61"/>
        <v>2400</v>
      </c>
      <c r="P284" s="230">
        <f t="shared" si="59"/>
        <v>3200</v>
      </c>
      <c r="Q284" s="270">
        <f t="shared" si="60"/>
        <v>800</v>
      </c>
    </row>
    <row r="285" spans="1:17" x14ac:dyDescent="0.2">
      <c r="A285">
        <v>25760</v>
      </c>
      <c r="B285" t="s">
        <v>646</v>
      </c>
      <c r="C285">
        <v>3</v>
      </c>
      <c r="D285" t="s">
        <v>260</v>
      </c>
      <c r="E285" s="103">
        <v>1</v>
      </c>
      <c r="F285" s="219">
        <v>0.4</v>
      </c>
      <c r="G285" s="219">
        <v>1.6</v>
      </c>
      <c r="H285" s="496">
        <f t="shared" si="53"/>
        <v>0.64000000000000012</v>
      </c>
      <c r="I285" s="103">
        <v>1</v>
      </c>
      <c r="J285" s="228">
        <f t="shared" si="54"/>
        <v>0.4</v>
      </c>
      <c r="K285" s="228">
        <f t="shared" si="55"/>
        <v>0.4</v>
      </c>
      <c r="L285" s="229">
        <f t="shared" si="58"/>
        <v>1</v>
      </c>
      <c r="M285" s="103"/>
      <c r="N285" s="230"/>
      <c r="O285" s="230">
        <f>7500*0.4</f>
        <v>3000</v>
      </c>
      <c r="P285" s="230">
        <f t="shared" si="59"/>
        <v>3800</v>
      </c>
      <c r="Q285" s="270">
        <f t="shared" si="60"/>
        <v>800</v>
      </c>
    </row>
    <row r="286" spans="1:17" x14ac:dyDescent="0.2">
      <c r="A286">
        <v>25762</v>
      </c>
      <c r="B286" t="s">
        <v>562</v>
      </c>
      <c r="C286">
        <v>3</v>
      </c>
      <c r="D286" t="s">
        <v>152</v>
      </c>
      <c r="E286" s="103">
        <v>1</v>
      </c>
      <c r="F286" s="219">
        <v>1</v>
      </c>
      <c r="G286" s="219">
        <v>1.4</v>
      </c>
      <c r="H286" s="496">
        <f t="shared" si="53"/>
        <v>1.4</v>
      </c>
      <c r="I286" s="103">
        <v>1</v>
      </c>
      <c r="J286" s="228">
        <f t="shared" si="54"/>
        <v>1</v>
      </c>
      <c r="K286" s="228">
        <f t="shared" si="55"/>
        <v>1</v>
      </c>
      <c r="L286" s="229">
        <f t="shared" si="58"/>
        <v>1</v>
      </c>
      <c r="M286" s="103"/>
      <c r="N286" s="230"/>
      <c r="O286" s="230">
        <v>6500</v>
      </c>
      <c r="P286" s="230">
        <f t="shared" si="59"/>
        <v>8500</v>
      </c>
      <c r="Q286" s="270">
        <f t="shared" si="60"/>
        <v>2000</v>
      </c>
    </row>
    <row r="287" spans="1:17" x14ac:dyDescent="0.2">
      <c r="A287">
        <v>25762</v>
      </c>
      <c r="B287" t="s">
        <v>562</v>
      </c>
      <c r="C287">
        <v>3</v>
      </c>
      <c r="D287" t="s">
        <v>260</v>
      </c>
      <c r="E287" s="103">
        <v>1</v>
      </c>
      <c r="F287" s="219">
        <v>0.4</v>
      </c>
      <c r="G287" s="219">
        <v>1.4</v>
      </c>
      <c r="H287" s="496">
        <f t="shared" si="53"/>
        <v>0.55999999999999994</v>
      </c>
      <c r="I287" s="103">
        <v>1</v>
      </c>
      <c r="J287" s="228">
        <f t="shared" si="54"/>
        <v>0.4</v>
      </c>
      <c r="K287" s="228">
        <f t="shared" si="55"/>
        <v>0.4</v>
      </c>
      <c r="L287" s="229">
        <f t="shared" si="58"/>
        <v>1</v>
      </c>
      <c r="M287" s="103"/>
      <c r="N287" s="230"/>
      <c r="O287" s="230">
        <f>6500*0.4</f>
        <v>2600</v>
      </c>
      <c r="P287" s="230">
        <f t="shared" si="59"/>
        <v>3400</v>
      </c>
      <c r="Q287" s="270">
        <f t="shared" si="60"/>
        <v>800</v>
      </c>
    </row>
    <row r="288" spans="1:17" x14ac:dyDescent="0.2">
      <c r="A288">
        <v>25764</v>
      </c>
      <c r="B288" t="s">
        <v>578</v>
      </c>
      <c r="C288">
        <v>3</v>
      </c>
      <c r="D288" t="s">
        <v>260</v>
      </c>
      <c r="E288" s="103">
        <v>1</v>
      </c>
      <c r="F288" s="219">
        <v>0.4</v>
      </c>
      <c r="G288" s="219">
        <v>1.3</v>
      </c>
      <c r="H288" s="496">
        <f t="shared" si="53"/>
        <v>0.52</v>
      </c>
      <c r="I288" s="103">
        <v>1</v>
      </c>
      <c r="J288" s="228">
        <f t="shared" si="54"/>
        <v>0.4</v>
      </c>
      <c r="K288" s="228">
        <f t="shared" si="55"/>
        <v>0.4</v>
      </c>
      <c r="L288" s="229">
        <f t="shared" si="58"/>
        <v>1</v>
      </c>
      <c r="M288" s="103"/>
      <c r="N288" s="230"/>
      <c r="O288" s="230">
        <f t="shared" ref="O288:O289" si="62">6000*0.4</f>
        <v>2400</v>
      </c>
      <c r="P288" s="230">
        <f t="shared" si="59"/>
        <v>3200</v>
      </c>
      <c r="Q288" s="270">
        <f t="shared" si="60"/>
        <v>800</v>
      </c>
    </row>
    <row r="289" spans="1:17" x14ac:dyDescent="0.2">
      <c r="A289">
        <v>25775</v>
      </c>
      <c r="B289" t="s">
        <v>347</v>
      </c>
      <c r="C289">
        <v>3</v>
      </c>
      <c r="D289" t="s">
        <v>260</v>
      </c>
      <c r="E289" s="103">
        <v>1</v>
      </c>
      <c r="F289" s="219">
        <v>0.4</v>
      </c>
      <c r="G289" s="219">
        <v>1.3</v>
      </c>
      <c r="H289" s="496">
        <f t="shared" si="53"/>
        <v>0.52</v>
      </c>
      <c r="I289" s="103">
        <v>1</v>
      </c>
      <c r="J289" s="228">
        <f t="shared" si="54"/>
        <v>0.4</v>
      </c>
      <c r="K289" s="228">
        <f t="shared" si="55"/>
        <v>0.4</v>
      </c>
      <c r="L289" s="229">
        <f t="shared" si="58"/>
        <v>1</v>
      </c>
      <c r="M289" s="103"/>
      <c r="N289" s="230"/>
      <c r="O289" s="230">
        <f t="shared" si="62"/>
        <v>2400</v>
      </c>
      <c r="P289" s="230">
        <f t="shared" si="59"/>
        <v>3200</v>
      </c>
      <c r="Q289" s="270">
        <f t="shared" si="60"/>
        <v>800</v>
      </c>
    </row>
    <row r="290" spans="1:17" x14ac:dyDescent="0.2">
      <c r="A290">
        <v>25775</v>
      </c>
      <c r="B290" t="s">
        <v>347</v>
      </c>
      <c r="C290">
        <v>3</v>
      </c>
      <c r="D290" t="s">
        <v>152</v>
      </c>
      <c r="E290" s="103">
        <v>1</v>
      </c>
      <c r="F290" s="219">
        <v>1</v>
      </c>
      <c r="G290" s="219">
        <v>1.3</v>
      </c>
      <c r="H290" s="496">
        <f t="shared" si="53"/>
        <v>1.3</v>
      </c>
      <c r="I290" s="103">
        <v>1</v>
      </c>
      <c r="J290" s="228">
        <f t="shared" si="54"/>
        <v>1</v>
      </c>
      <c r="K290" s="228">
        <f t="shared" si="55"/>
        <v>1</v>
      </c>
      <c r="L290" s="229">
        <f t="shared" si="58"/>
        <v>1</v>
      </c>
      <c r="M290" s="103"/>
      <c r="N290" s="230"/>
      <c r="O290" s="230">
        <v>6000</v>
      </c>
      <c r="P290" s="230">
        <f t="shared" si="59"/>
        <v>8000</v>
      </c>
      <c r="Q290" s="270">
        <f t="shared" si="60"/>
        <v>2000</v>
      </c>
    </row>
    <row r="291" spans="1:17" x14ac:dyDescent="0.2">
      <c r="A291">
        <v>25776</v>
      </c>
      <c r="B291" t="s">
        <v>579</v>
      </c>
      <c r="C291">
        <v>4</v>
      </c>
      <c r="D291" t="s">
        <v>260</v>
      </c>
      <c r="E291" s="103">
        <v>1</v>
      </c>
      <c r="F291" s="219">
        <v>0.4</v>
      </c>
      <c r="G291" s="219">
        <v>1.4</v>
      </c>
      <c r="H291" s="496">
        <f t="shared" si="53"/>
        <v>0.55999999999999994</v>
      </c>
      <c r="I291" s="103">
        <v>1</v>
      </c>
      <c r="J291" s="228">
        <f t="shared" si="54"/>
        <v>0.4</v>
      </c>
      <c r="K291" s="228">
        <f t="shared" si="55"/>
        <v>0.4</v>
      </c>
      <c r="L291" s="229">
        <f t="shared" si="58"/>
        <v>1</v>
      </c>
      <c r="M291" s="103"/>
      <c r="N291" s="230"/>
      <c r="O291" s="230">
        <f>6500*0.4</f>
        <v>2600</v>
      </c>
      <c r="P291" s="230">
        <f t="shared" si="59"/>
        <v>3400</v>
      </c>
      <c r="Q291" s="270">
        <f t="shared" si="60"/>
        <v>800</v>
      </c>
    </row>
    <row r="292" spans="1:17" x14ac:dyDescent="0.2">
      <c r="A292">
        <v>25777</v>
      </c>
      <c r="B292" t="s">
        <v>521</v>
      </c>
      <c r="C292">
        <v>4</v>
      </c>
      <c r="D292" t="s">
        <v>152</v>
      </c>
      <c r="E292" s="103">
        <v>1</v>
      </c>
      <c r="F292" s="219">
        <v>1</v>
      </c>
      <c r="G292" s="219">
        <v>1.3</v>
      </c>
      <c r="H292" s="496">
        <f t="shared" si="53"/>
        <v>1.3</v>
      </c>
      <c r="I292" s="103">
        <v>1</v>
      </c>
      <c r="J292" s="228">
        <f t="shared" si="54"/>
        <v>1</v>
      </c>
      <c r="K292" s="228">
        <f t="shared" si="55"/>
        <v>1</v>
      </c>
      <c r="L292" s="229">
        <f t="shared" si="58"/>
        <v>1</v>
      </c>
      <c r="M292" s="103"/>
      <c r="N292" s="230"/>
      <c r="O292" s="230">
        <v>6000</v>
      </c>
      <c r="P292" s="230">
        <f t="shared" si="59"/>
        <v>8000</v>
      </c>
      <c r="Q292" s="270">
        <f t="shared" si="60"/>
        <v>2000</v>
      </c>
    </row>
    <row r="293" spans="1:17" x14ac:dyDescent="0.2">
      <c r="A293">
        <v>25779</v>
      </c>
      <c r="B293" t="s">
        <v>522</v>
      </c>
      <c r="C293">
        <v>4</v>
      </c>
      <c r="D293" t="s">
        <v>260</v>
      </c>
      <c r="E293" s="103">
        <v>1</v>
      </c>
      <c r="F293" s="219">
        <v>0.4</v>
      </c>
      <c r="G293" s="219">
        <v>1.1000000000000001</v>
      </c>
      <c r="H293" s="496">
        <f t="shared" si="53"/>
        <v>0.44000000000000006</v>
      </c>
      <c r="I293" s="103">
        <v>1</v>
      </c>
      <c r="J293" s="228">
        <f t="shared" si="54"/>
        <v>0.4</v>
      </c>
      <c r="K293" s="228">
        <f t="shared" si="55"/>
        <v>0.4</v>
      </c>
      <c r="L293" s="229">
        <f t="shared" si="58"/>
        <v>1</v>
      </c>
      <c r="M293" s="103"/>
      <c r="N293" s="230"/>
      <c r="O293" s="230">
        <f>5500*0.4</f>
        <v>2200</v>
      </c>
      <c r="P293" s="230">
        <f t="shared" si="59"/>
        <v>3000</v>
      </c>
      <c r="Q293" s="270">
        <f t="shared" si="60"/>
        <v>800</v>
      </c>
    </row>
    <row r="294" spans="1:17" x14ac:dyDescent="0.2">
      <c r="A294">
        <v>25779</v>
      </c>
      <c r="B294" t="s">
        <v>522</v>
      </c>
      <c r="C294">
        <v>4</v>
      </c>
      <c r="D294" t="s">
        <v>152</v>
      </c>
      <c r="E294" s="103">
        <v>1</v>
      </c>
      <c r="F294" s="219">
        <v>1</v>
      </c>
      <c r="G294" s="219">
        <v>1.1000000000000001</v>
      </c>
      <c r="H294" s="496">
        <f t="shared" si="53"/>
        <v>1.1000000000000001</v>
      </c>
      <c r="I294" s="103">
        <v>1</v>
      </c>
      <c r="J294" s="228">
        <f t="shared" si="54"/>
        <v>1</v>
      </c>
      <c r="K294" s="228">
        <f t="shared" si="55"/>
        <v>1</v>
      </c>
      <c r="L294" s="229">
        <f t="shared" si="58"/>
        <v>1</v>
      </c>
      <c r="M294" s="103"/>
      <c r="N294" s="230"/>
      <c r="O294" s="230">
        <f>5500</f>
        <v>5500</v>
      </c>
      <c r="P294" s="230">
        <f t="shared" si="59"/>
        <v>7500</v>
      </c>
      <c r="Q294" s="270">
        <f t="shared" si="60"/>
        <v>2000</v>
      </c>
    </row>
    <row r="295" spans="1:17" x14ac:dyDescent="0.2">
      <c r="A295">
        <v>25780</v>
      </c>
      <c r="B295" t="s">
        <v>523</v>
      </c>
      <c r="C295">
        <v>3</v>
      </c>
      <c r="D295" t="s">
        <v>152</v>
      </c>
      <c r="E295" s="103">
        <v>1</v>
      </c>
      <c r="F295" s="219">
        <v>1</v>
      </c>
      <c r="G295" s="219">
        <v>1.1000000000000001</v>
      </c>
      <c r="H295" s="496">
        <f t="shared" si="53"/>
        <v>1.1000000000000001</v>
      </c>
      <c r="I295" s="103">
        <v>1</v>
      </c>
      <c r="J295" s="228">
        <f t="shared" si="54"/>
        <v>1</v>
      </c>
      <c r="K295" s="228">
        <f t="shared" si="55"/>
        <v>1</v>
      </c>
      <c r="L295" s="229">
        <f t="shared" si="58"/>
        <v>1</v>
      </c>
      <c r="M295" s="103"/>
      <c r="N295" s="230"/>
      <c r="O295" s="230">
        <f>5500</f>
        <v>5500</v>
      </c>
      <c r="P295" s="230">
        <f t="shared" si="59"/>
        <v>7500</v>
      </c>
      <c r="Q295" s="270">
        <f t="shared" si="60"/>
        <v>2000</v>
      </c>
    </row>
    <row r="296" spans="1:17" x14ac:dyDescent="0.2">
      <c r="A296">
        <v>25780</v>
      </c>
      <c r="B296" t="s">
        <v>523</v>
      </c>
      <c r="C296">
        <v>3</v>
      </c>
      <c r="D296" t="s">
        <v>260</v>
      </c>
      <c r="E296" s="103">
        <v>1</v>
      </c>
      <c r="F296" s="219">
        <v>0.4</v>
      </c>
      <c r="G296" s="219">
        <v>1.1000000000000001</v>
      </c>
      <c r="H296" s="496">
        <f t="shared" si="53"/>
        <v>0.44000000000000006</v>
      </c>
      <c r="I296" s="103">
        <v>1</v>
      </c>
      <c r="J296" s="228">
        <f t="shared" si="54"/>
        <v>0.4</v>
      </c>
      <c r="K296" s="228">
        <f t="shared" si="55"/>
        <v>0.4</v>
      </c>
      <c r="L296" s="229">
        <f t="shared" si="58"/>
        <v>1</v>
      </c>
      <c r="M296" s="103"/>
      <c r="N296" s="230"/>
      <c r="O296" s="230">
        <f>5500*0.4</f>
        <v>2200</v>
      </c>
      <c r="P296" s="230">
        <f t="shared" si="59"/>
        <v>3000</v>
      </c>
      <c r="Q296" s="270">
        <f t="shared" si="60"/>
        <v>800</v>
      </c>
    </row>
    <row r="297" spans="1:17" x14ac:dyDescent="0.2">
      <c r="A297">
        <v>25785</v>
      </c>
      <c r="B297" t="s">
        <v>291</v>
      </c>
      <c r="C297">
        <v>3</v>
      </c>
      <c r="D297" t="s">
        <v>260</v>
      </c>
      <c r="E297" s="103">
        <v>1</v>
      </c>
      <c r="F297" s="219">
        <v>0.4</v>
      </c>
      <c r="G297" s="219">
        <v>1.3</v>
      </c>
      <c r="H297" s="496">
        <f t="shared" si="53"/>
        <v>0.52</v>
      </c>
      <c r="I297" s="103">
        <v>1</v>
      </c>
      <c r="J297" s="228">
        <f t="shared" si="54"/>
        <v>0.4</v>
      </c>
      <c r="K297" s="228">
        <f t="shared" si="55"/>
        <v>0.4</v>
      </c>
      <c r="L297" s="229">
        <f t="shared" si="58"/>
        <v>1</v>
      </c>
      <c r="M297" s="103"/>
      <c r="N297" s="230"/>
      <c r="O297" s="230">
        <f>6000*0.4</f>
        <v>2400</v>
      </c>
      <c r="P297" s="230">
        <f t="shared" si="59"/>
        <v>3200</v>
      </c>
      <c r="Q297" s="270">
        <f t="shared" si="60"/>
        <v>800</v>
      </c>
    </row>
    <row r="298" spans="1:17" x14ac:dyDescent="0.2">
      <c r="A298">
        <v>25802</v>
      </c>
      <c r="B298" t="s">
        <v>560</v>
      </c>
      <c r="C298">
        <v>4</v>
      </c>
      <c r="D298" t="s">
        <v>260</v>
      </c>
      <c r="E298" s="103">
        <v>1</v>
      </c>
      <c r="F298" s="219">
        <v>0.4</v>
      </c>
      <c r="G298" s="219">
        <v>1.6</v>
      </c>
      <c r="H298" s="496">
        <f t="shared" si="53"/>
        <v>0.64000000000000012</v>
      </c>
      <c r="I298" s="103">
        <v>1</v>
      </c>
      <c r="J298" s="228">
        <f t="shared" si="54"/>
        <v>0.4</v>
      </c>
      <c r="K298" s="228">
        <f t="shared" si="55"/>
        <v>0.4</v>
      </c>
      <c r="L298" s="229">
        <f t="shared" si="58"/>
        <v>1</v>
      </c>
      <c r="M298" s="103"/>
      <c r="N298" s="230"/>
      <c r="O298" s="230">
        <f>7500*0.4</f>
        <v>3000</v>
      </c>
      <c r="P298" s="230">
        <f t="shared" si="59"/>
        <v>3800</v>
      </c>
      <c r="Q298" s="270">
        <f t="shared" si="60"/>
        <v>800</v>
      </c>
    </row>
    <row r="299" spans="1:17" x14ac:dyDescent="0.2">
      <c r="A299">
        <v>25806</v>
      </c>
      <c r="B299" t="s">
        <v>548</v>
      </c>
      <c r="C299">
        <v>3</v>
      </c>
      <c r="D299" t="s">
        <v>152</v>
      </c>
      <c r="E299" s="103">
        <v>1</v>
      </c>
      <c r="F299" s="219">
        <v>1</v>
      </c>
      <c r="G299" s="219">
        <v>1</v>
      </c>
      <c r="H299" s="496">
        <f t="shared" si="53"/>
        <v>1</v>
      </c>
      <c r="I299" s="103">
        <v>1</v>
      </c>
      <c r="J299" s="228">
        <f t="shared" si="54"/>
        <v>1</v>
      </c>
      <c r="K299" s="228">
        <f t="shared" si="55"/>
        <v>1</v>
      </c>
      <c r="L299" s="229">
        <f t="shared" si="58"/>
        <v>1</v>
      </c>
      <c r="M299" s="103"/>
      <c r="N299" s="230"/>
      <c r="O299" s="230">
        <v>5000</v>
      </c>
      <c r="P299" s="230">
        <f t="shared" si="59"/>
        <v>7000</v>
      </c>
      <c r="Q299" s="270">
        <f t="shared" si="60"/>
        <v>2000</v>
      </c>
    </row>
    <row r="300" spans="1:17" x14ac:dyDescent="0.2">
      <c r="A300">
        <v>25806</v>
      </c>
      <c r="B300" t="s">
        <v>548</v>
      </c>
      <c r="C300">
        <v>3</v>
      </c>
      <c r="D300" t="s">
        <v>260</v>
      </c>
      <c r="E300" s="103">
        <v>1</v>
      </c>
      <c r="F300" s="219">
        <v>0.4</v>
      </c>
      <c r="G300" s="219">
        <v>1</v>
      </c>
      <c r="H300" s="496">
        <f t="shared" si="53"/>
        <v>0.4</v>
      </c>
      <c r="I300" s="103">
        <v>1</v>
      </c>
      <c r="J300" s="228">
        <f t="shared" si="54"/>
        <v>0.4</v>
      </c>
      <c r="K300" s="228">
        <f t="shared" si="55"/>
        <v>0.4</v>
      </c>
      <c r="L300" s="229">
        <f t="shared" si="58"/>
        <v>1</v>
      </c>
      <c r="M300" s="103"/>
      <c r="N300" s="230"/>
      <c r="O300" s="230">
        <f>5000*0.4</f>
        <v>2000</v>
      </c>
      <c r="P300" s="230">
        <f t="shared" si="59"/>
        <v>2800</v>
      </c>
      <c r="Q300" s="270">
        <f t="shared" si="60"/>
        <v>800</v>
      </c>
    </row>
    <row r="301" spans="1:17" x14ac:dyDescent="0.2">
      <c r="A301">
        <v>25807</v>
      </c>
      <c r="B301" t="s">
        <v>524</v>
      </c>
      <c r="C301">
        <v>4</v>
      </c>
      <c r="D301" t="s">
        <v>260</v>
      </c>
      <c r="E301" s="103">
        <v>1</v>
      </c>
      <c r="F301" s="219">
        <v>0.4</v>
      </c>
      <c r="G301" s="219">
        <v>1.1000000000000001</v>
      </c>
      <c r="H301" s="496">
        <f t="shared" si="53"/>
        <v>0.44000000000000006</v>
      </c>
      <c r="I301" s="103">
        <v>1</v>
      </c>
      <c r="J301" s="228">
        <f t="shared" si="54"/>
        <v>0.4</v>
      </c>
      <c r="K301" s="228">
        <f t="shared" si="55"/>
        <v>0.4</v>
      </c>
      <c r="L301" s="229">
        <f t="shared" si="58"/>
        <v>1</v>
      </c>
      <c r="M301" s="103"/>
      <c r="N301" s="230"/>
      <c r="O301" s="230">
        <f>5500*0.4</f>
        <v>2200</v>
      </c>
      <c r="P301" s="230">
        <f t="shared" si="59"/>
        <v>3000</v>
      </c>
      <c r="Q301" s="270">
        <f t="shared" si="60"/>
        <v>800</v>
      </c>
    </row>
    <row r="302" spans="1:17" x14ac:dyDescent="0.2">
      <c r="A302">
        <v>25807</v>
      </c>
      <c r="B302" t="s">
        <v>524</v>
      </c>
      <c r="C302">
        <v>4</v>
      </c>
      <c r="D302" t="s">
        <v>152</v>
      </c>
      <c r="E302" s="103">
        <v>1</v>
      </c>
      <c r="F302" s="219">
        <v>1</v>
      </c>
      <c r="G302" s="219">
        <v>1.1000000000000001</v>
      </c>
      <c r="H302" s="496">
        <f t="shared" si="53"/>
        <v>1.1000000000000001</v>
      </c>
      <c r="I302" s="103">
        <v>1</v>
      </c>
      <c r="J302" s="228">
        <f t="shared" si="54"/>
        <v>1</v>
      </c>
      <c r="K302" s="228">
        <f t="shared" si="55"/>
        <v>1</v>
      </c>
      <c r="L302" s="229">
        <f t="shared" si="58"/>
        <v>1</v>
      </c>
      <c r="M302" s="103"/>
      <c r="N302" s="230"/>
      <c r="O302" s="230">
        <f>5500</f>
        <v>5500</v>
      </c>
      <c r="P302" s="230">
        <f t="shared" si="59"/>
        <v>7500</v>
      </c>
      <c r="Q302" s="270">
        <f t="shared" si="60"/>
        <v>2000</v>
      </c>
    </row>
    <row r="303" spans="1:17" x14ac:dyDescent="0.2">
      <c r="A303">
        <v>25809</v>
      </c>
      <c r="B303" t="s">
        <v>526</v>
      </c>
      <c r="C303">
        <v>3</v>
      </c>
      <c r="D303" t="s">
        <v>260</v>
      </c>
      <c r="E303" s="103">
        <v>1</v>
      </c>
      <c r="F303" s="219">
        <v>0.4</v>
      </c>
      <c r="G303" s="219">
        <v>1.1000000000000001</v>
      </c>
      <c r="H303" s="496">
        <f t="shared" si="53"/>
        <v>0.44000000000000006</v>
      </c>
      <c r="I303" s="103">
        <v>1</v>
      </c>
      <c r="J303" s="228">
        <f t="shared" si="54"/>
        <v>0.4</v>
      </c>
      <c r="K303" s="228">
        <f t="shared" si="55"/>
        <v>0.4</v>
      </c>
      <c r="L303" s="229">
        <f t="shared" si="58"/>
        <v>1</v>
      </c>
      <c r="M303" s="103"/>
      <c r="N303" s="230"/>
      <c r="O303" s="230">
        <f>5500*0.4</f>
        <v>2200</v>
      </c>
      <c r="P303" s="230">
        <f t="shared" si="59"/>
        <v>3000</v>
      </c>
      <c r="Q303" s="270">
        <f t="shared" si="60"/>
        <v>800</v>
      </c>
    </row>
    <row r="304" spans="1:17" x14ac:dyDescent="0.2">
      <c r="A304">
        <v>25809</v>
      </c>
      <c r="B304" t="s">
        <v>526</v>
      </c>
      <c r="C304">
        <v>3</v>
      </c>
      <c r="D304" t="s">
        <v>152</v>
      </c>
      <c r="E304" s="103">
        <v>1</v>
      </c>
      <c r="F304" s="219">
        <v>1</v>
      </c>
      <c r="G304" s="219">
        <v>1.1000000000000001</v>
      </c>
      <c r="H304" s="496">
        <f t="shared" si="53"/>
        <v>1.1000000000000001</v>
      </c>
      <c r="I304" s="103">
        <v>1</v>
      </c>
      <c r="J304" s="228">
        <f t="shared" si="54"/>
        <v>1</v>
      </c>
      <c r="K304" s="228">
        <f t="shared" si="55"/>
        <v>1</v>
      </c>
      <c r="L304" s="229">
        <f t="shared" si="58"/>
        <v>1</v>
      </c>
      <c r="M304" s="103"/>
      <c r="N304" s="230"/>
      <c r="O304" s="230">
        <f>5500</f>
        <v>5500</v>
      </c>
      <c r="P304" s="230">
        <f t="shared" si="59"/>
        <v>7500</v>
      </c>
      <c r="Q304" s="270">
        <f t="shared" si="60"/>
        <v>2000</v>
      </c>
    </row>
    <row r="305" spans="1:17" x14ac:dyDescent="0.2">
      <c r="A305">
        <v>25811</v>
      </c>
      <c r="B305" t="s">
        <v>323</v>
      </c>
      <c r="C305">
        <v>4</v>
      </c>
      <c r="D305" t="s">
        <v>152</v>
      </c>
      <c r="E305" s="103">
        <v>1</v>
      </c>
      <c r="F305" s="219">
        <v>1</v>
      </c>
      <c r="G305" s="219">
        <v>1.4</v>
      </c>
      <c r="H305" s="496">
        <f t="shared" si="53"/>
        <v>1.4</v>
      </c>
      <c r="I305" s="103">
        <v>1</v>
      </c>
      <c r="J305" s="228">
        <f t="shared" si="54"/>
        <v>1</v>
      </c>
      <c r="K305" s="228">
        <f t="shared" si="55"/>
        <v>1</v>
      </c>
      <c r="L305" s="229">
        <f t="shared" si="58"/>
        <v>1</v>
      </c>
      <c r="M305" s="103"/>
      <c r="N305" s="230"/>
      <c r="O305" s="230">
        <v>6500</v>
      </c>
      <c r="P305" s="230">
        <f t="shared" si="59"/>
        <v>8500</v>
      </c>
      <c r="Q305" s="270">
        <f t="shared" si="60"/>
        <v>2000</v>
      </c>
    </row>
    <row r="306" spans="1:17" x14ac:dyDescent="0.2">
      <c r="A306">
        <v>25821</v>
      </c>
      <c r="B306" t="s">
        <v>527</v>
      </c>
      <c r="C306">
        <v>3</v>
      </c>
      <c r="D306" t="s">
        <v>260</v>
      </c>
      <c r="E306" s="103">
        <v>1</v>
      </c>
      <c r="F306" s="219">
        <v>0.4</v>
      </c>
      <c r="G306" s="219">
        <v>1.3</v>
      </c>
      <c r="H306" s="496">
        <f t="shared" si="53"/>
        <v>0.52</v>
      </c>
      <c r="I306" s="103">
        <v>1</v>
      </c>
      <c r="J306" s="228">
        <f t="shared" si="54"/>
        <v>0.4</v>
      </c>
      <c r="K306" s="228">
        <f t="shared" si="55"/>
        <v>0.4</v>
      </c>
      <c r="L306" s="229">
        <f t="shared" si="58"/>
        <v>1</v>
      </c>
      <c r="M306" s="103"/>
      <c r="N306" s="230"/>
      <c r="O306" s="230">
        <f>6000*0.4</f>
        <v>2400</v>
      </c>
      <c r="P306" s="230">
        <f t="shared" si="59"/>
        <v>3200</v>
      </c>
      <c r="Q306" s="270">
        <f t="shared" si="60"/>
        <v>800</v>
      </c>
    </row>
    <row r="307" spans="1:17" x14ac:dyDescent="0.2">
      <c r="A307">
        <v>25826</v>
      </c>
      <c r="B307" t="s">
        <v>647</v>
      </c>
      <c r="C307">
        <v>3</v>
      </c>
      <c r="D307" t="s">
        <v>152</v>
      </c>
      <c r="E307" s="103">
        <v>1</v>
      </c>
      <c r="F307" s="219">
        <v>1</v>
      </c>
      <c r="G307" s="219">
        <v>1.3</v>
      </c>
      <c r="H307" s="496">
        <f t="shared" si="53"/>
        <v>1.3</v>
      </c>
      <c r="I307" s="103">
        <v>1</v>
      </c>
      <c r="J307" s="228">
        <f t="shared" si="54"/>
        <v>1</v>
      </c>
      <c r="K307" s="228">
        <f t="shared" si="55"/>
        <v>1</v>
      </c>
      <c r="L307" s="229">
        <f t="shared" si="58"/>
        <v>1</v>
      </c>
      <c r="M307" s="103"/>
      <c r="N307" s="230"/>
      <c r="O307" s="230">
        <v>6000</v>
      </c>
      <c r="P307" s="230">
        <f t="shared" si="59"/>
        <v>8000</v>
      </c>
      <c r="Q307" s="270">
        <f t="shared" si="60"/>
        <v>2000</v>
      </c>
    </row>
    <row r="308" spans="1:17" x14ac:dyDescent="0.2">
      <c r="A308">
        <v>25828</v>
      </c>
      <c r="B308" t="s">
        <v>295</v>
      </c>
      <c r="C308">
        <v>3</v>
      </c>
      <c r="D308" t="s">
        <v>152</v>
      </c>
      <c r="E308" s="103">
        <v>1</v>
      </c>
      <c r="F308" s="219">
        <v>1</v>
      </c>
      <c r="G308" s="219">
        <v>1.3</v>
      </c>
      <c r="H308" s="496">
        <f t="shared" si="53"/>
        <v>1.3</v>
      </c>
      <c r="I308" s="103">
        <v>1</v>
      </c>
      <c r="J308" s="228">
        <f t="shared" si="54"/>
        <v>1</v>
      </c>
      <c r="K308" s="228">
        <f t="shared" si="55"/>
        <v>1</v>
      </c>
      <c r="L308" s="229">
        <f t="shared" si="58"/>
        <v>1</v>
      </c>
      <c r="M308" s="103"/>
      <c r="N308" s="230"/>
      <c r="O308" s="230">
        <v>6000</v>
      </c>
      <c r="P308" s="230">
        <f t="shared" si="59"/>
        <v>8000</v>
      </c>
      <c r="Q308" s="270">
        <f t="shared" si="60"/>
        <v>2000</v>
      </c>
    </row>
    <row r="309" spans="1:17" x14ac:dyDescent="0.2">
      <c r="A309">
        <v>25828</v>
      </c>
      <c r="B309" t="s">
        <v>295</v>
      </c>
      <c r="C309">
        <v>3</v>
      </c>
      <c r="D309" t="s">
        <v>260</v>
      </c>
      <c r="E309" s="103">
        <v>1</v>
      </c>
      <c r="F309" s="219">
        <v>0.4</v>
      </c>
      <c r="G309" s="219">
        <v>1.3</v>
      </c>
      <c r="H309" s="496">
        <f t="shared" si="53"/>
        <v>0.52</v>
      </c>
      <c r="I309" s="103">
        <v>1</v>
      </c>
      <c r="J309" s="228">
        <f t="shared" si="54"/>
        <v>0.4</v>
      </c>
      <c r="K309" s="228">
        <f t="shared" si="55"/>
        <v>0.4</v>
      </c>
      <c r="L309" s="229">
        <f t="shared" si="58"/>
        <v>1</v>
      </c>
      <c r="M309" s="103"/>
      <c r="N309" s="230"/>
      <c r="O309" s="230">
        <f t="shared" ref="O309:O311" si="63">6000*0.4</f>
        <v>2400</v>
      </c>
      <c r="P309" s="230">
        <f t="shared" si="59"/>
        <v>3200</v>
      </c>
      <c r="Q309" s="270">
        <f t="shared" si="60"/>
        <v>800</v>
      </c>
    </row>
    <row r="310" spans="1:17" x14ac:dyDescent="0.2">
      <c r="A310">
        <v>25834</v>
      </c>
      <c r="B310" t="s">
        <v>580</v>
      </c>
      <c r="C310">
        <v>3</v>
      </c>
      <c r="D310" t="s">
        <v>260</v>
      </c>
      <c r="E310" s="103">
        <v>1</v>
      </c>
      <c r="F310" s="219">
        <v>0.4</v>
      </c>
      <c r="G310" s="219">
        <v>1.3</v>
      </c>
      <c r="H310" s="496">
        <f t="shared" si="53"/>
        <v>0.52</v>
      </c>
      <c r="I310" s="103">
        <v>1</v>
      </c>
      <c r="J310" s="228">
        <f t="shared" si="54"/>
        <v>0.4</v>
      </c>
      <c r="K310" s="228">
        <f t="shared" si="55"/>
        <v>0.4</v>
      </c>
      <c r="L310" s="229">
        <f t="shared" si="58"/>
        <v>1</v>
      </c>
      <c r="M310" s="103"/>
      <c r="N310" s="230"/>
      <c r="O310" s="230">
        <f t="shared" si="63"/>
        <v>2400</v>
      </c>
      <c r="P310" s="230">
        <f t="shared" si="59"/>
        <v>3200</v>
      </c>
      <c r="Q310" s="270">
        <f t="shared" si="60"/>
        <v>800</v>
      </c>
    </row>
    <row r="311" spans="1:17" x14ac:dyDescent="0.2">
      <c r="A311">
        <v>25835</v>
      </c>
      <c r="B311" t="s">
        <v>528</v>
      </c>
      <c r="C311">
        <v>3</v>
      </c>
      <c r="D311" t="s">
        <v>260</v>
      </c>
      <c r="E311" s="103">
        <v>1</v>
      </c>
      <c r="F311" s="219">
        <v>0.4</v>
      </c>
      <c r="G311" s="219">
        <v>1.3</v>
      </c>
      <c r="H311" s="496">
        <f t="shared" si="53"/>
        <v>0.52</v>
      </c>
      <c r="I311" s="103">
        <v>1</v>
      </c>
      <c r="J311" s="228">
        <f t="shared" si="54"/>
        <v>0.4</v>
      </c>
      <c r="K311" s="228">
        <f t="shared" si="55"/>
        <v>0.4</v>
      </c>
      <c r="L311" s="229">
        <f t="shared" si="58"/>
        <v>1</v>
      </c>
      <c r="M311" s="103"/>
      <c r="N311" s="230"/>
      <c r="O311" s="230">
        <f t="shared" si="63"/>
        <v>2400</v>
      </c>
      <c r="P311" s="230">
        <f t="shared" si="59"/>
        <v>3200</v>
      </c>
      <c r="Q311" s="270">
        <f t="shared" si="60"/>
        <v>800</v>
      </c>
    </row>
    <row r="312" spans="1:17" x14ac:dyDescent="0.2">
      <c r="A312">
        <v>25836</v>
      </c>
      <c r="B312" t="s">
        <v>529</v>
      </c>
      <c r="C312">
        <v>4</v>
      </c>
      <c r="D312" t="s">
        <v>152</v>
      </c>
      <c r="E312" s="103">
        <v>1</v>
      </c>
      <c r="F312" s="219">
        <v>1</v>
      </c>
      <c r="G312" s="219">
        <v>1.3</v>
      </c>
      <c r="H312" s="496">
        <f t="shared" si="53"/>
        <v>1.3</v>
      </c>
      <c r="I312" s="103">
        <v>1</v>
      </c>
      <c r="J312" s="228">
        <f t="shared" si="54"/>
        <v>1</v>
      </c>
      <c r="K312" s="228">
        <f t="shared" si="55"/>
        <v>1</v>
      </c>
      <c r="L312" s="229">
        <f t="shared" si="58"/>
        <v>1</v>
      </c>
      <c r="M312" s="103"/>
      <c r="N312" s="230"/>
      <c r="O312" s="230">
        <v>6000</v>
      </c>
      <c r="P312" s="230">
        <f t="shared" si="59"/>
        <v>8000</v>
      </c>
      <c r="Q312" s="270">
        <f t="shared" si="60"/>
        <v>2000</v>
      </c>
    </row>
    <row r="313" spans="1:17" x14ac:dyDescent="0.2">
      <c r="A313">
        <v>25839</v>
      </c>
      <c r="B313" t="s">
        <v>581</v>
      </c>
      <c r="C313">
        <v>3</v>
      </c>
      <c r="D313" t="s">
        <v>152</v>
      </c>
      <c r="E313" s="103">
        <v>1</v>
      </c>
      <c r="F313" s="219">
        <v>1</v>
      </c>
      <c r="G313" s="219">
        <v>1.4</v>
      </c>
      <c r="H313" s="496">
        <f t="shared" si="53"/>
        <v>1.4</v>
      </c>
      <c r="I313" s="103">
        <v>1</v>
      </c>
      <c r="J313" s="228">
        <f t="shared" si="54"/>
        <v>1</v>
      </c>
      <c r="K313" s="228">
        <f t="shared" si="55"/>
        <v>1</v>
      </c>
      <c r="L313" s="229">
        <f t="shared" si="58"/>
        <v>1</v>
      </c>
      <c r="M313" s="103"/>
      <c r="N313" s="230"/>
      <c r="O313" s="230">
        <v>6500</v>
      </c>
      <c r="P313" s="230">
        <f t="shared" si="59"/>
        <v>8500</v>
      </c>
      <c r="Q313" s="270">
        <f t="shared" si="60"/>
        <v>2000</v>
      </c>
    </row>
    <row r="314" spans="1:17" x14ac:dyDescent="0.2">
      <c r="A314">
        <v>25839</v>
      </c>
      <c r="B314" t="s">
        <v>581</v>
      </c>
      <c r="C314">
        <v>3</v>
      </c>
      <c r="D314" t="s">
        <v>260</v>
      </c>
      <c r="E314" s="103">
        <v>1</v>
      </c>
      <c r="F314" s="219">
        <v>0.4</v>
      </c>
      <c r="G314" s="219">
        <v>1.4</v>
      </c>
      <c r="H314" s="496">
        <f t="shared" si="53"/>
        <v>0.55999999999999994</v>
      </c>
      <c r="I314" s="103">
        <v>1</v>
      </c>
      <c r="J314" s="228">
        <f t="shared" si="54"/>
        <v>0.4</v>
      </c>
      <c r="K314" s="228">
        <f t="shared" si="55"/>
        <v>0.4</v>
      </c>
      <c r="L314" s="229">
        <f t="shared" si="58"/>
        <v>1</v>
      </c>
      <c r="M314" s="103"/>
      <c r="N314" s="230"/>
      <c r="O314" s="230">
        <f>6500*0.4</f>
        <v>2600</v>
      </c>
      <c r="P314" s="230">
        <f t="shared" si="59"/>
        <v>3400</v>
      </c>
      <c r="Q314" s="270">
        <f t="shared" si="60"/>
        <v>800</v>
      </c>
    </row>
    <row r="315" spans="1:17" x14ac:dyDescent="0.2">
      <c r="A315">
        <v>25870</v>
      </c>
      <c r="B315" t="s">
        <v>648</v>
      </c>
      <c r="C315">
        <v>4</v>
      </c>
      <c r="D315" t="s">
        <v>152</v>
      </c>
      <c r="E315" s="103">
        <v>1</v>
      </c>
      <c r="F315" s="219">
        <v>1</v>
      </c>
      <c r="G315" s="219">
        <v>1.3</v>
      </c>
      <c r="H315" s="496">
        <f t="shared" si="53"/>
        <v>1.3</v>
      </c>
      <c r="I315" s="103">
        <v>1</v>
      </c>
      <c r="J315" s="228">
        <f t="shared" si="54"/>
        <v>1</v>
      </c>
      <c r="K315" s="228">
        <f t="shared" si="55"/>
        <v>1</v>
      </c>
      <c r="L315" s="229">
        <f t="shared" si="58"/>
        <v>1</v>
      </c>
      <c r="M315" s="103"/>
      <c r="N315" s="230"/>
      <c r="O315" s="230">
        <v>6000</v>
      </c>
      <c r="P315" s="230">
        <f t="shared" si="59"/>
        <v>8000</v>
      </c>
      <c r="Q315" s="270">
        <f t="shared" si="60"/>
        <v>2000</v>
      </c>
    </row>
    <row r="316" spans="1:17" x14ac:dyDescent="0.2">
      <c r="A316">
        <v>25871</v>
      </c>
      <c r="B316" t="s">
        <v>649</v>
      </c>
      <c r="C316">
        <v>4</v>
      </c>
      <c r="D316" t="s">
        <v>152</v>
      </c>
      <c r="E316" s="103">
        <v>1</v>
      </c>
      <c r="F316" s="219">
        <v>1</v>
      </c>
      <c r="G316" s="219">
        <v>1.3</v>
      </c>
      <c r="H316" s="496">
        <f t="shared" si="53"/>
        <v>1.3</v>
      </c>
      <c r="I316" s="103">
        <v>1</v>
      </c>
      <c r="J316" s="228">
        <f t="shared" si="54"/>
        <v>1</v>
      </c>
      <c r="K316" s="228">
        <f t="shared" si="55"/>
        <v>1</v>
      </c>
      <c r="L316" s="229">
        <f t="shared" si="58"/>
        <v>1</v>
      </c>
      <c r="M316" s="103"/>
      <c r="N316" s="230"/>
      <c r="O316" s="230">
        <v>6000</v>
      </c>
      <c r="P316" s="230">
        <f t="shared" si="59"/>
        <v>8000</v>
      </c>
      <c r="Q316" s="270">
        <f t="shared" si="60"/>
        <v>2000</v>
      </c>
    </row>
    <row r="317" spans="1:17" x14ac:dyDescent="0.2">
      <c r="A317">
        <v>25874</v>
      </c>
      <c r="B317" t="s">
        <v>302</v>
      </c>
      <c r="C317">
        <v>3</v>
      </c>
      <c r="D317" t="s">
        <v>152</v>
      </c>
      <c r="E317" s="103">
        <v>1</v>
      </c>
      <c r="F317" s="219">
        <v>1</v>
      </c>
      <c r="G317" s="219">
        <v>1</v>
      </c>
      <c r="H317" s="496">
        <f t="shared" si="53"/>
        <v>1</v>
      </c>
      <c r="I317" s="103">
        <v>1</v>
      </c>
      <c r="J317" s="228">
        <f t="shared" si="54"/>
        <v>1</v>
      </c>
      <c r="K317" s="228">
        <f t="shared" si="55"/>
        <v>1</v>
      </c>
      <c r="L317" s="229">
        <f t="shared" si="58"/>
        <v>1</v>
      </c>
      <c r="M317" s="103"/>
      <c r="N317" s="230"/>
      <c r="O317" s="230">
        <v>5000</v>
      </c>
      <c r="P317" s="230">
        <f t="shared" si="59"/>
        <v>7000</v>
      </c>
      <c r="Q317" s="270">
        <f t="shared" si="60"/>
        <v>2000</v>
      </c>
    </row>
    <row r="318" spans="1:17" x14ac:dyDescent="0.2">
      <c r="A318">
        <v>25876</v>
      </c>
      <c r="B318" t="s">
        <v>549</v>
      </c>
      <c r="C318">
        <v>4</v>
      </c>
      <c r="D318" t="s">
        <v>152</v>
      </c>
      <c r="E318" s="103">
        <v>1</v>
      </c>
      <c r="F318" s="219">
        <v>1</v>
      </c>
      <c r="G318" s="219">
        <v>1</v>
      </c>
      <c r="H318" s="496">
        <f t="shared" si="53"/>
        <v>1</v>
      </c>
      <c r="I318" s="103">
        <v>1</v>
      </c>
      <c r="J318" s="228">
        <f t="shared" si="54"/>
        <v>1</v>
      </c>
      <c r="K318" s="228">
        <f t="shared" si="55"/>
        <v>1</v>
      </c>
      <c r="L318" s="229">
        <f t="shared" si="58"/>
        <v>1</v>
      </c>
      <c r="M318" s="103"/>
      <c r="N318" s="230"/>
      <c r="O318" s="230">
        <v>5000</v>
      </c>
      <c r="P318" s="230">
        <f t="shared" si="59"/>
        <v>7000</v>
      </c>
      <c r="Q318" s="270">
        <f t="shared" si="60"/>
        <v>2000</v>
      </c>
    </row>
    <row r="319" spans="1:17" x14ac:dyDescent="0.2">
      <c r="A319">
        <v>25877</v>
      </c>
      <c r="B319" t="s">
        <v>550</v>
      </c>
      <c r="C319">
        <v>4</v>
      </c>
      <c r="D319" t="s">
        <v>152</v>
      </c>
      <c r="E319" s="103">
        <v>1</v>
      </c>
      <c r="F319" s="219">
        <v>1</v>
      </c>
      <c r="G319" s="219">
        <v>1</v>
      </c>
      <c r="H319" s="496">
        <f t="shared" si="53"/>
        <v>1</v>
      </c>
      <c r="I319" s="103">
        <v>1</v>
      </c>
      <c r="J319" s="228">
        <f t="shared" si="54"/>
        <v>1</v>
      </c>
      <c r="K319" s="228">
        <f t="shared" si="55"/>
        <v>1</v>
      </c>
      <c r="L319" s="229">
        <f t="shared" si="58"/>
        <v>1</v>
      </c>
      <c r="M319" s="103"/>
      <c r="N319" s="230"/>
      <c r="O319" s="230">
        <v>5000</v>
      </c>
      <c r="P319" s="230">
        <f t="shared" si="59"/>
        <v>7000</v>
      </c>
      <c r="Q319" s="270">
        <f t="shared" si="60"/>
        <v>2000</v>
      </c>
    </row>
    <row r="320" spans="1:17" x14ac:dyDescent="0.2">
      <c r="A320">
        <v>25879</v>
      </c>
      <c r="B320" t="s">
        <v>650</v>
      </c>
      <c r="C320">
        <v>4</v>
      </c>
      <c r="D320" t="s">
        <v>152</v>
      </c>
      <c r="E320" s="103">
        <v>1</v>
      </c>
      <c r="F320" s="219">
        <v>1</v>
      </c>
      <c r="G320" s="219">
        <v>1.1000000000000001</v>
      </c>
      <c r="H320" s="496">
        <f t="shared" si="53"/>
        <v>1.1000000000000001</v>
      </c>
      <c r="I320" s="103">
        <v>1</v>
      </c>
      <c r="J320" s="228">
        <f t="shared" si="54"/>
        <v>1</v>
      </c>
      <c r="K320" s="228">
        <f t="shared" si="55"/>
        <v>1</v>
      </c>
      <c r="L320" s="229">
        <f t="shared" si="58"/>
        <v>1</v>
      </c>
      <c r="M320" s="103"/>
      <c r="N320" s="230"/>
      <c r="O320" s="230">
        <f>5500</f>
        <v>5500</v>
      </c>
      <c r="P320" s="230">
        <f t="shared" si="59"/>
        <v>7500</v>
      </c>
      <c r="Q320" s="270">
        <f t="shared" si="60"/>
        <v>2000</v>
      </c>
    </row>
    <row r="321" spans="1:17" x14ac:dyDescent="0.2">
      <c r="A321">
        <v>25880</v>
      </c>
      <c r="B321" t="s">
        <v>582</v>
      </c>
      <c r="C321">
        <v>4</v>
      </c>
      <c r="D321" t="s">
        <v>152</v>
      </c>
      <c r="E321" s="103">
        <v>1</v>
      </c>
      <c r="F321" s="219">
        <v>1</v>
      </c>
      <c r="G321" s="219">
        <v>1.1000000000000001</v>
      </c>
      <c r="H321" s="496">
        <f t="shared" ref="H321:H349" si="64">E321*F321*G321</f>
        <v>1.1000000000000001</v>
      </c>
      <c r="I321" s="103">
        <v>1</v>
      </c>
      <c r="J321" s="228">
        <f t="shared" ref="J321:J347" si="65">+E321*F321</f>
        <v>1</v>
      </c>
      <c r="K321" s="228">
        <f t="shared" ref="K321:K347" si="66">+I321*F321</f>
        <v>1</v>
      </c>
      <c r="L321" s="229">
        <f t="shared" si="58"/>
        <v>1</v>
      </c>
      <c r="M321" s="103"/>
      <c r="N321" s="230"/>
      <c r="O321" s="230">
        <f>5500</f>
        <v>5500</v>
      </c>
      <c r="P321" s="230">
        <f t="shared" si="59"/>
        <v>7500</v>
      </c>
      <c r="Q321" s="270">
        <f t="shared" si="60"/>
        <v>2000</v>
      </c>
    </row>
    <row r="322" spans="1:17" x14ac:dyDescent="0.2">
      <c r="A322">
        <v>25892</v>
      </c>
      <c r="B322" t="s">
        <v>341</v>
      </c>
      <c r="C322">
        <v>3</v>
      </c>
      <c r="D322" t="s">
        <v>260</v>
      </c>
      <c r="E322" s="103">
        <v>1</v>
      </c>
      <c r="F322" s="219">
        <v>0.4</v>
      </c>
      <c r="G322" s="219">
        <v>1.3</v>
      </c>
      <c r="H322" s="496">
        <f t="shared" si="64"/>
        <v>0.52</v>
      </c>
      <c r="I322" s="103">
        <v>1</v>
      </c>
      <c r="J322" s="228">
        <f t="shared" si="65"/>
        <v>0.4</v>
      </c>
      <c r="K322" s="228">
        <f t="shared" si="66"/>
        <v>0.4</v>
      </c>
      <c r="L322" s="229">
        <f t="shared" si="58"/>
        <v>1</v>
      </c>
      <c r="M322" s="103"/>
      <c r="N322" s="230"/>
      <c r="O322" s="230">
        <f t="shared" ref="O322:O324" si="67">6000*0.4</f>
        <v>2400</v>
      </c>
      <c r="P322" s="230">
        <f t="shared" si="59"/>
        <v>3200</v>
      </c>
      <c r="Q322" s="270">
        <f t="shared" si="60"/>
        <v>800</v>
      </c>
    </row>
    <row r="323" spans="1:17" x14ac:dyDescent="0.2">
      <c r="A323">
        <v>25893</v>
      </c>
      <c r="B323" t="s">
        <v>551</v>
      </c>
      <c r="C323">
        <v>4</v>
      </c>
      <c r="D323" t="s">
        <v>260</v>
      </c>
      <c r="E323" s="103">
        <v>1</v>
      </c>
      <c r="F323" s="219">
        <v>0.4</v>
      </c>
      <c r="G323" s="219">
        <v>1.3</v>
      </c>
      <c r="H323" s="496">
        <f t="shared" si="64"/>
        <v>0.52</v>
      </c>
      <c r="I323" s="103">
        <v>1</v>
      </c>
      <c r="J323" s="228">
        <f t="shared" si="65"/>
        <v>0.4</v>
      </c>
      <c r="K323" s="228">
        <f t="shared" si="66"/>
        <v>0.4</v>
      </c>
      <c r="L323" s="229">
        <f t="shared" si="58"/>
        <v>1</v>
      </c>
      <c r="M323" s="103"/>
      <c r="N323" s="230"/>
      <c r="O323" s="230">
        <f t="shared" si="67"/>
        <v>2400</v>
      </c>
      <c r="P323" s="230">
        <f t="shared" si="59"/>
        <v>3200</v>
      </c>
      <c r="Q323" s="270">
        <f t="shared" si="60"/>
        <v>800</v>
      </c>
    </row>
    <row r="324" spans="1:17" x14ac:dyDescent="0.2">
      <c r="A324">
        <v>25895</v>
      </c>
      <c r="B324" t="s">
        <v>552</v>
      </c>
      <c r="C324">
        <v>3</v>
      </c>
      <c r="D324" t="s">
        <v>260</v>
      </c>
      <c r="E324" s="103">
        <v>1</v>
      </c>
      <c r="F324" s="219">
        <v>0.4</v>
      </c>
      <c r="G324" s="219">
        <v>1.3</v>
      </c>
      <c r="H324" s="496">
        <f t="shared" si="64"/>
        <v>0.52</v>
      </c>
      <c r="I324" s="103">
        <v>1</v>
      </c>
      <c r="J324" s="228">
        <f t="shared" si="65"/>
        <v>0.4</v>
      </c>
      <c r="K324" s="228">
        <f t="shared" si="66"/>
        <v>0.4</v>
      </c>
      <c r="L324" s="229">
        <f t="shared" si="58"/>
        <v>1</v>
      </c>
      <c r="M324" s="103"/>
      <c r="N324" s="230"/>
      <c r="O324" s="230">
        <f t="shared" si="67"/>
        <v>2400</v>
      </c>
      <c r="P324" s="230">
        <f t="shared" si="59"/>
        <v>3200</v>
      </c>
      <c r="Q324" s="270">
        <f t="shared" si="60"/>
        <v>800</v>
      </c>
    </row>
    <row r="325" spans="1:17" x14ac:dyDescent="0.2">
      <c r="A325">
        <v>25906</v>
      </c>
      <c r="B325" t="s">
        <v>568</v>
      </c>
      <c r="C325">
        <v>3</v>
      </c>
      <c r="D325" t="s">
        <v>152</v>
      </c>
      <c r="E325" s="103">
        <v>1</v>
      </c>
      <c r="F325" s="219">
        <v>1</v>
      </c>
      <c r="G325" s="219">
        <v>1.1000000000000001</v>
      </c>
      <c r="H325" s="496">
        <f t="shared" si="64"/>
        <v>1.1000000000000001</v>
      </c>
      <c r="I325" s="103">
        <v>1</v>
      </c>
      <c r="J325" s="228">
        <f t="shared" si="65"/>
        <v>1</v>
      </c>
      <c r="K325" s="228">
        <f t="shared" si="66"/>
        <v>1</v>
      </c>
      <c r="L325" s="229">
        <f t="shared" si="58"/>
        <v>1</v>
      </c>
      <c r="M325" s="103"/>
      <c r="N325" s="230"/>
      <c r="O325" s="230">
        <f>5500</f>
        <v>5500</v>
      </c>
      <c r="P325" s="230">
        <f t="shared" si="59"/>
        <v>7500</v>
      </c>
      <c r="Q325" s="270">
        <f t="shared" si="60"/>
        <v>2000</v>
      </c>
    </row>
    <row r="326" spans="1:17" x14ac:dyDescent="0.2">
      <c r="A326">
        <v>25907</v>
      </c>
      <c r="B326" t="s">
        <v>567</v>
      </c>
      <c r="C326">
        <v>4</v>
      </c>
      <c r="D326" t="s">
        <v>152</v>
      </c>
      <c r="E326" s="103">
        <v>1</v>
      </c>
      <c r="F326" s="219">
        <v>1</v>
      </c>
      <c r="G326" s="219">
        <v>1.1000000000000001</v>
      </c>
      <c r="H326" s="496">
        <f t="shared" si="64"/>
        <v>1.1000000000000001</v>
      </c>
      <c r="I326" s="103">
        <v>1</v>
      </c>
      <c r="J326" s="228">
        <f t="shared" si="65"/>
        <v>1</v>
      </c>
      <c r="K326" s="228">
        <f t="shared" si="66"/>
        <v>1</v>
      </c>
      <c r="L326" s="229">
        <f t="shared" si="58"/>
        <v>1</v>
      </c>
      <c r="M326" s="103"/>
      <c r="N326" s="230"/>
      <c r="O326" s="230">
        <f>5500</f>
        <v>5500</v>
      </c>
      <c r="P326" s="230">
        <f t="shared" si="59"/>
        <v>7500</v>
      </c>
      <c r="Q326" s="270">
        <f t="shared" si="60"/>
        <v>2000</v>
      </c>
    </row>
    <row r="327" spans="1:17" x14ac:dyDescent="0.2">
      <c r="A327">
        <v>25908</v>
      </c>
      <c r="B327" t="s">
        <v>355</v>
      </c>
      <c r="C327">
        <v>3</v>
      </c>
      <c r="D327" t="s">
        <v>152</v>
      </c>
      <c r="E327" s="103">
        <v>1</v>
      </c>
      <c r="F327" s="219">
        <v>1</v>
      </c>
      <c r="G327" s="219">
        <v>1.5</v>
      </c>
      <c r="H327" s="496">
        <f t="shared" si="64"/>
        <v>1.5</v>
      </c>
      <c r="I327" s="103">
        <v>1</v>
      </c>
      <c r="J327" s="228">
        <f t="shared" si="65"/>
        <v>1</v>
      </c>
      <c r="K327" s="228">
        <f t="shared" si="66"/>
        <v>1</v>
      </c>
      <c r="L327" s="229">
        <f t="shared" si="58"/>
        <v>1</v>
      </c>
      <c r="M327" s="103"/>
      <c r="N327" s="230"/>
      <c r="O327" s="230">
        <v>7000</v>
      </c>
      <c r="P327" s="230">
        <f t="shared" si="59"/>
        <v>9000</v>
      </c>
      <c r="Q327" s="270">
        <f t="shared" si="60"/>
        <v>2000</v>
      </c>
    </row>
    <row r="328" spans="1:17" x14ac:dyDescent="0.2">
      <c r="A328">
        <v>25909</v>
      </c>
      <c r="B328" t="s">
        <v>583</v>
      </c>
      <c r="C328">
        <v>4</v>
      </c>
      <c r="D328" t="s">
        <v>152</v>
      </c>
      <c r="E328" s="103">
        <v>1</v>
      </c>
      <c r="F328" s="219">
        <v>1</v>
      </c>
      <c r="G328" s="219">
        <v>1.5</v>
      </c>
      <c r="H328" s="496">
        <f t="shared" si="64"/>
        <v>1.5</v>
      </c>
      <c r="I328" s="103">
        <v>1</v>
      </c>
      <c r="J328" s="228">
        <f t="shared" si="65"/>
        <v>1</v>
      </c>
      <c r="K328" s="228">
        <f t="shared" si="66"/>
        <v>1</v>
      </c>
      <c r="L328" s="229">
        <f t="shared" ref="L328:L349" si="68">(+J328+K328)/(J328*2)</f>
        <v>1</v>
      </c>
      <c r="M328" s="103"/>
      <c r="N328" s="230"/>
      <c r="O328" s="230">
        <v>7000</v>
      </c>
      <c r="P328" s="230">
        <f t="shared" ref="P328:P349" si="69">($H$363*F328)+O328</f>
        <v>9000</v>
      </c>
      <c r="Q328" s="270">
        <f t="shared" ref="Q328:Q349" si="70">N328+($H$363*F328*E328)</f>
        <v>2000</v>
      </c>
    </row>
    <row r="329" spans="1:17" x14ac:dyDescent="0.2">
      <c r="A329">
        <v>25912</v>
      </c>
      <c r="B329" t="s">
        <v>584</v>
      </c>
      <c r="C329">
        <v>4</v>
      </c>
      <c r="D329" t="s">
        <v>152</v>
      </c>
      <c r="E329" s="103">
        <v>1</v>
      </c>
      <c r="F329" s="219">
        <v>1</v>
      </c>
      <c r="G329" s="219">
        <v>1.5</v>
      </c>
      <c r="H329" s="496">
        <f t="shared" si="64"/>
        <v>1.5</v>
      </c>
      <c r="I329" s="103">
        <v>1</v>
      </c>
      <c r="J329" s="228">
        <f t="shared" si="65"/>
        <v>1</v>
      </c>
      <c r="K329" s="228">
        <f t="shared" si="66"/>
        <v>1</v>
      </c>
      <c r="L329" s="229">
        <f t="shared" si="68"/>
        <v>1</v>
      </c>
      <c r="M329" s="103"/>
      <c r="N329" s="230"/>
      <c r="O329" s="230">
        <v>7000</v>
      </c>
      <c r="P329" s="230">
        <f t="shared" si="69"/>
        <v>9000</v>
      </c>
      <c r="Q329" s="270">
        <f t="shared" si="70"/>
        <v>2000</v>
      </c>
    </row>
    <row r="330" spans="1:17" x14ac:dyDescent="0.2">
      <c r="A330">
        <v>25918</v>
      </c>
      <c r="B330" t="s">
        <v>585</v>
      </c>
      <c r="C330">
        <v>4</v>
      </c>
      <c r="D330" t="s">
        <v>152</v>
      </c>
      <c r="E330" s="103">
        <v>1</v>
      </c>
      <c r="F330" s="219">
        <v>1</v>
      </c>
      <c r="G330" s="219">
        <v>1.3</v>
      </c>
      <c r="H330" s="496">
        <f t="shared" si="64"/>
        <v>1.3</v>
      </c>
      <c r="I330" s="103">
        <v>1</v>
      </c>
      <c r="J330" s="228">
        <f t="shared" si="65"/>
        <v>1</v>
      </c>
      <c r="K330" s="228">
        <f t="shared" si="66"/>
        <v>1</v>
      </c>
      <c r="L330" s="229">
        <f t="shared" si="68"/>
        <v>1</v>
      </c>
      <c r="M330" s="103"/>
      <c r="N330" s="230"/>
      <c r="O330" s="230">
        <v>6000</v>
      </c>
      <c r="P330" s="230">
        <f t="shared" si="69"/>
        <v>8000</v>
      </c>
      <c r="Q330" s="270">
        <f t="shared" si="70"/>
        <v>2000</v>
      </c>
    </row>
    <row r="331" spans="1:17" x14ac:dyDescent="0.2">
      <c r="A331">
        <v>25919</v>
      </c>
      <c r="B331" t="s">
        <v>334</v>
      </c>
      <c r="C331">
        <v>4</v>
      </c>
      <c r="D331" t="s">
        <v>152</v>
      </c>
      <c r="E331" s="103">
        <v>1</v>
      </c>
      <c r="F331" s="219">
        <v>1</v>
      </c>
      <c r="G331" s="219">
        <v>1.3</v>
      </c>
      <c r="H331" s="496">
        <f t="shared" si="64"/>
        <v>1.3</v>
      </c>
      <c r="I331" s="103">
        <v>1</v>
      </c>
      <c r="J331" s="228">
        <f t="shared" si="65"/>
        <v>1</v>
      </c>
      <c r="K331" s="228">
        <f t="shared" si="66"/>
        <v>1</v>
      </c>
      <c r="L331" s="229">
        <f t="shared" si="68"/>
        <v>1</v>
      </c>
      <c r="M331" s="103"/>
      <c r="N331" s="230"/>
      <c r="O331" s="230">
        <v>6000</v>
      </c>
      <c r="P331" s="230">
        <f t="shared" si="69"/>
        <v>8000</v>
      </c>
      <c r="Q331" s="270">
        <f t="shared" si="70"/>
        <v>2000</v>
      </c>
    </row>
    <row r="332" spans="1:17" x14ac:dyDescent="0.2">
      <c r="A332">
        <v>25919</v>
      </c>
      <c r="B332" t="s">
        <v>334</v>
      </c>
      <c r="C332">
        <v>4</v>
      </c>
      <c r="D332" t="s">
        <v>260</v>
      </c>
      <c r="E332" s="103">
        <v>1</v>
      </c>
      <c r="F332" s="219">
        <v>0.4</v>
      </c>
      <c r="G332" s="219">
        <v>1.3</v>
      </c>
      <c r="H332" s="496">
        <f t="shared" si="64"/>
        <v>0.52</v>
      </c>
      <c r="I332" s="103">
        <v>1</v>
      </c>
      <c r="J332" s="228">
        <f t="shared" si="65"/>
        <v>0.4</v>
      </c>
      <c r="K332" s="228">
        <f t="shared" si="66"/>
        <v>0.4</v>
      </c>
      <c r="L332" s="229">
        <f t="shared" si="68"/>
        <v>1</v>
      </c>
      <c r="M332" s="103"/>
      <c r="N332" s="230"/>
      <c r="O332" s="230">
        <f>6000*0.4</f>
        <v>2400</v>
      </c>
      <c r="P332" s="230">
        <f t="shared" si="69"/>
        <v>3200</v>
      </c>
      <c r="Q332" s="270">
        <f t="shared" si="70"/>
        <v>800</v>
      </c>
    </row>
    <row r="333" spans="1:17" x14ac:dyDescent="0.2">
      <c r="A333">
        <v>25920</v>
      </c>
      <c r="B333" t="s">
        <v>553</v>
      </c>
      <c r="C333">
        <v>4</v>
      </c>
      <c r="D333" t="s">
        <v>152</v>
      </c>
      <c r="E333" s="103">
        <v>1</v>
      </c>
      <c r="F333" s="219">
        <v>1</v>
      </c>
      <c r="G333" s="219">
        <v>1.3</v>
      </c>
      <c r="H333" s="496">
        <f t="shared" si="64"/>
        <v>1.3</v>
      </c>
      <c r="I333" s="103">
        <v>1</v>
      </c>
      <c r="J333" s="228">
        <f t="shared" si="65"/>
        <v>1</v>
      </c>
      <c r="K333" s="228">
        <f t="shared" si="66"/>
        <v>1</v>
      </c>
      <c r="L333" s="229">
        <f t="shared" si="68"/>
        <v>1</v>
      </c>
      <c r="M333" s="103"/>
      <c r="N333" s="230"/>
      <c r="O333" s="230">
        <v>6000</v>
      </c>
      <c r="P333" s="230">
        <f t="shared" si="69"/>
        <v>8000</v>
      </c>
      <c r="Q333" s="270">
        <f t="shared" si="70"/>
        <v>2000</v>
      </c>
    </row>
    <row r="334" spans="1:17" x14ac:dyDescent="0.2">
      <c r="A334">
        <v>25926</v>
      </c>
      <c r="B334" t="s">
        <v>651</v>
      </c>
      <c r="C334">
        <v>3</v>
      </c>
      <c r="D334" t="s">
        <v>152</v>
      </c>
      <c r="E334" s="103">
        <v>1</v>
      </c>
      <c r="F334" s="219">
        <v>1</v>
      </c>
      <c r="G334" s="219">
        <v>1.4</v>
      </c>
      <c r="H334" s="496">
        <f t="shared" si="64"/>
        <v>1.4</v>
      </c>
      <c r="I334" s="103">
        <v>1</v>
      </c>
      <c r="J334" s="228">
        <f t="shared" si="65"/>
        <v>1</v>
      </c>
      <c r="K334" s="228">
        <f t="shared" si="66"/>
        <v>1</v>
      </c>
      <c r="L334" s="229">
        <f t="shared" si="68"/>
        <v>1</v>
      </c>
      <c r="M334" s="103"/>
      <c r="N334" s="230"/>
      <c r="O334" s="230">
        <v>6500</v>
      </c>
      <c r="P334" s="230">
        <f t="shared" si="69"/>
        <v>8500</v>
      </c>
      <c r="Q334" s="270">
        <f t="shared" si="70"/>
        <v>2000</v>
      </c>
    </row>
    <row r="335" spans="1:17" x14ac:dyDescent="0.2">
      <c r="A335">
        <v>25927</v>
      </c>
      <c r="B335" t="s">
        <v>652</v>
      </c>
      <c r="C335">
        <v>4</v>
      </c>
      <c r="D335" t="s">
        <v>152</v>
      </c>
      <c r="E335" s="103">
        <v>1</v>
      </c>
      <c r="F335" s="219">
        <v>1</v>
      </c>
      <c r="G335" s="219">
        <v>1.4</v>
      </c>
      <c r="H335" s="496">
        <f t="shared" si="64"/>
        <v>1.4</v>
      </c>
      <c r="I335" s="103">
        <v>1</v>
      </c>
      <c r="J335" s="228">
        <f t="shared" si="65"/>
        <v>1</v>
      </c>
      <c r="K335" s="228">
        <f t="shared" si="66"/>
        <v>1</v>
      </c>
      <c r="L335" s="229">
        <f t="shared" si="68"/>
        <v>1</v>
      </c>
      <c r="M335" s="103"/>
      <c r="N335" s="230"/>
      <c r="O335" s="230">
        <v>6500</v>
      </c>
      <c r="P335" s="230">
        <f t="shared" si="69"/>
        <v>8500</v>
      </c>
      <c r="Q335" s="270">
        <f t="shared" si="70"/>
        <v>2000</v>
      </c>
    </row>
    <row r="336" spans="1:17" x14ac:dyDescent="0.2">
      <c r="A336">
        <v>25927</v>
      </c>
      <c r="B336" t="s">
        <v>652</v>
      </c>
      <c r="C336">
        <v>4</v>
      </c>
      <c r="D336" t="s">
        <v>260</v>
      </c>
      <c r="E336" s="103">
        <v>1</v>
      </c>
      <c r="F336" s="219">
        <v>0.4</v>
      </c>
      <c r="G336" s="219">
        <v>1.4</v>
      </c>
      <c r="H336" s="496">
        <f t="shared" si="64"/>
        <v>0.55999999999999994</v>
      </c>
      <c r="I336" s="103">
        <v>1</v>
      </c>
      <c r="J336" s="228">
        <f t="shared" si="65"/>
        <v>0.4</v>
      </c>
      <c r="K336" s="228">
        <f t="shared" si="66"/>
        <v>0.4</v>
      </c>
      <c r="L336" s="229">
        <f t="shared" si="68"/>
        <v>1</v>
      </c>
      <c r="M336" s="103"/>
      <c r="N336" s="230"/>
      <c r="O336" s="230">
        <f>6500*0.4</f>
        <v>2600</v>
      </c>
      <c r="P336" s="230">
        <f t="shared" si="69"/>
        <v>3400</v>
      </c>
      <c r="Q336" s="270">
        <f t="shared" si="70"/>
        <v>800</v>
      </c>
    </row>
    <row r="337" spans="1:20" x14ac:dyDescent="0.2">
      <c r="A337">
        <v>25949</v>
      </c>
      <c r="B337" t="s">
        <v>557</v>
      </c>
      <c r="C337">
        <v>3</v>
      </c>
      <c r="D337" t="s">
        <v>260</v>
      </c>
      <c r="E337" s="103">
        <v>1</v>
      </c>
      <c r="F337" s="219">
        <v>0.4</v>
      </c>
      <c r="G337" s="219">
        <v>1.8</v>
      </c>
      <c r="H337" s="496">
        <f t="shared" si="64"/>
        <v>0.72000000000000008</v>
      </c>
      <c r="I337" s="103">
        <v>1</v>
      </c>
      <c r="J337" s="228">
        <f t="shared" si="65"/>
        <v>0.4</v>
      </c>
      <c r="K337" s="228">
        <f t="shared" si="66"/>
        <v>0.4</v>
      </c>
      <c r="L337" s="229">
        <f t="shared" si="68"/>
        <v>1</v>
      </c>
      <c r="M337" s="103"/>
      <c r="N337" s="230"/>
      <c r="O337" s="230">
        <f>8000*0.4</f>
        <v>3200</v>
      </c>
      <c r="P337" s="230">
        <f t="shared" si="69"/>
        <v>4000</v>
      </c>
      <c r="Q337" s="270">
        <f t="shared" si="70"/>
        <v>800</v>
      </c>
    </row>
    <row r="338" spans="1:20" x14ac:dyDescent="0.2">
      <c r="A338">
        <v>25954</v>
      </c>
      <c r="B338" t="s">
        <v>581</v>
      </c>
      <c r="C338">
        <v>3</v>
      </c>
      <c r="D338" t="s">
        <v>152</v>
      </c>
      <c r="E338" s="103">
        <v>1</v>
      </c>
      <c r="F338" s="219">
        <v>1</v>
      </c>
      <c r="G338" s="219">
        <v>1.4</v>
      </c>
      <c r="H338" s="496">
        <f t="shared" si="64"/>
        <v>1.4</v>
      </c>
      <c r="I338" s="103">
        <v>1</v>
      </c>
      <c r="J338" s="228">
        <f t="shared" si="65"/>
        <v>1</v>
      </c>
      <c r="K338" s="228">
        <f t="shared" si="66"/>
        <v>1</v>
      </c>
      <c r="L338" s="229">
        <f t="shared" si="68"/>
        <v>1</v>
      </c>
      <c r="M338" s="103"/>
      <c r="N338" s="230"/>
      <c r="O338" s="230">
        <v>6500</v>
      </c>
      <c r="P338" s="230">
        <f t="shared" si="69"/>
        <v>8500</v>
      </c>
      <c r="Q338" s="270">
        <f t="shared" si="70"/>
        <v>2000</v>
      </c>
    </row>
    <row r="339" spans="1:20" x14ac:dyDescent="0.2">
      <c r="A339">
        <v>25958</v>
      </c>
      <c r="B339" t="s">
        <v>386</v>
      </c>
      <c r="C339">
        <v>4</v>
      </c>
      <c r="D339" t="s">
        <v>152</v>
      </c>
      <c r="E339" s="103">
        <v>1</v>
      </c>
      <c r="F339" s="219">
        <v>1</v>
      </c>
      <c r="G339" s="219">
        <v>1.1000000000000001</v>
      </c>
      <c r="H339" s="496">
        <f t="shared" si="64"/>
        <v>1.1000000000000001</v>
      </c>
      <c r="I339" s="103">
        <v>1</v>
      </c>
      <c r="J339" s="228">
        <f t="shared" si="65"/>
        <v>1</v>
      </c>
      <c r="K339" s="228">
        <f t="shared" si="66"/>
        <v>1</v>
      </c>
      <c r="L339" s="229">
        <f t="shared" si="68"/>
        <v>1</v>
      </c>
      <c r="M339" s="103"/>
      <c r="N339" s="230"/>
      <c r="O339" s="230">
        <f>5500</f>
        <v>5500</v>
      </c>
      <c r="P339" s="230">
        <f t="shared" si="69"/>
        <v>7500</v>
      </c>
      <c r="Q339" s="270">
        <f t="shared" si="70"/>
        <v>2000</v>
      </c>
    </row>
    <row r="340" spans="1:20" x14ac:dyDescent="0.2">
      <c r="A340">
        <v>25997</v>
      </c>
      <c r="B340" t="s">
        <v>653</v>
      </c>
      <c r="C340">
        <v>4</v>
      </c>
      <c r="D340" t="s">
        <v>152</v>
      </c>
      <c r="E340" s="103">
        <v>1</v>
      </c>
      <c r="F340" s="219">
        <v>1</v>
      </c>
      <c r="G340" s="219">
        <v>1.1000000000000001</v>
      </c>
      <c r="H340" s="496">
        <f t="shared" si="64"/>
        <v>1.1000000000000001</v>
      </c>
      <c r="I340" s="103">
        <v>1</v>
      </c>
      <c r="J340" s="228">
        <f t="shared" si="65"/>
        <v>1</v>
      </c>
      <c r="K340" s="228">
        <f t="shared" si="66"/>
        <v>1</v>
      </c>
      <c r="L340" s="229">
        <f t="shared" si="68"/>
        <v>1</v>
      </c>
      <c r="M340" s="103"/>
      <c r="N340" s="230"/>
      <c r="O340" s="230">
        <f>5500</f>
        <v>5500</v>
      </c>
      <c r="P340" s="230">
        <f t="shared" si="69"/>
        <v>7500</v>
      </c>
      <c r="Q340" s="270">
        <f t="shared" si="70"/>
        <v>2000</v>
      </c>
    </row>
    <row r="341" spans="1:20" x14ac:dyDescent="0.2">
      <c r="A341">
        <v>25997</v>
      </c>
      <c r="B341" t="s">
        <v>653</v>
      </c>
      <c r="C341">
        <v>4</v>
      </c>
      <c r="D341" t="s">
        <v>260</v>
      </c>
      <c r="E341" s="103">
        <v>1</v>
      </c>
      <c r="F341" s="219">
        <v>0.4</v>
      </c>
      <c r="G341" s="219">
        <v>1.1000000000000001</v>
      </c>
      <c r="H341" s="496">
        <f t="shared" si="64"/>
        <v>0.44000000000000006</v>
      </c>
      <c r="I341" s="103">
        <v>1</v>
      </c>
      <c r="J341" s="228">
        <f t="shared" si="65"/>
        <v>0.4</v>
      </c>
      <c r="K341" s="228">
        <f t="shared" si="66"/>
        <v>0.4</v>
      </c>
      <c r="L341" s="229">
        <f t="shared" si="68"/>
        <v>1</v>
      </c>
      <c r="M341" s="103"/>
      <c r="N341" s="230"/>
      <c r="O341" s="230">
        <f t="shared" ref="O341:O342" si="71">5500*0.4</f>
        <v>2200</v>
      </c>
      <c r="P341" s="230">
        <f t="shared" si="69"/>
        <v>3000</v>
      </c>
      <c r="Q341" s="270">
        <f t="shared" si="70"/>
        <v>800</v>
      </c>
    </row>
    <row r="342" spans="1:20" x14ac:dyDescent="0.2">
      <c r="A342">
        <v>25998</v>
      </c>
      <c r="B342" t="s">
        <v>381</v>
      </c>
      <c r="C342">
        <v>4</v>
      </c>
      <c r="D342" t="s">
        <v>260</v>
      </c>
      <c r="E342" s="103">
        <v>1</v>
      </c>
      <c r="F342" s="219">
        <v>0.4</v>
      </c>
      <c r="G342" s="219">
        <v>1.1000000000000001</v>
      </c>
      <c r="H342" s="496">
        <f t="shared" si="64"/>
        <v>0.44000000000000006</v>
      </c>
      <c r="I342" s="103">
        <v>1</v>
      </c>
      <c r="J342" s="228">
        <f t="shared" si="65"/>
        <v>0.4</v>
      </c>
      <c r="K342" s="228">
        <f t="shared" si="66"/>
        <v>0.4</v>
      </c>
      <c r="L342" s="229">
        <f t="shared" si="68"/>
        <v>1</v>
      </c>
      <c r="M342" s="103"/>
      <c r="N342" s="230"/>
      <c r="O342" s="230">
        <f t="shared" si="71"/>
        <v>2200</v>
      </c>
      <c r="P342" s="230">
        <f t="shared" si="69"/>
        <v>3000</v>
      </c>
      <c r="Q342" s="270">
        <f t="shared" si="70"/>
        <v>800</v>
      </c>
    </row>
    <row r="343" spans="1:20" x14ac:dyDescent="0.2">
      <c r="A343">
        <v>25998</v>
      </c>
      <c r="B343" t="s">
        <v>381</v>
      </c>
      <c r="C343">
        <v>4</v>
      </c>
      <c r="D343" t="s">
        <v>152</v>
      </c>
      <c r="E343" s="103">
        <v>1</v>
      </c>
      <c r="F343" s="219">
        <v>1</v>
      </c>
      <c r="G343" s="219">
        <v>1.1000000000000001</v>
      </c>
      <c r="H343" s="496">
        <f t="shared" si="64"/>
        <v>1.1000000000000001</v>
      </c>
      <c r="I343" s="103">
        <v>1</v>
      </c>
      <c r="J343" s="228">
        <f t="shared" si="65"/>
        <v>1</v>
      </c>
      <c r="K343" s="228">
        <f t="shared" si="66"/>
        <v>1</v>
      </c>
      <c r="L343" s="229">
        <f t="shared" si="68"/>
        <v>1</v>
      </c>
      <c r="M343" s="103"/>
      <c r="N343" s="230"/>
      <c r="O343" s="230">
        <f>5500</f>
        <v>5500</v>
      </c>
      <c r="P343" s="230">
        <f t="shared" si="69"/>
        <v>7500</v>
      </c>
      <c r="Q343" s="270">
        <f t="shared" si="70"/>
        <v>2000</v>
      </c>
    </row>
    <row r="344" spans="1:20" x14ac:dyDescent="0.2">
      <c r="A344">
        <v>26001</v>
      </c>
      <c r="B344" t="s">
        <v>581</v>
      </c>
      <c r="C344">
        <v>3</v>
      </c>
      <c r="D344" t="s">
        <v>152</v>
      </c>
      <c r="E344" s="103">
        <v>1</v>
      </c>
      <c r="F344" s="219">
        <v>1</v>
      </c>
      <c r="G344" s="219">
        <v>1.4</v>
      </c>
      <c r="H344" s="496">
        <f t="shared" si="64"/>
        <v>1.4</v>
      </c>
      <c r="I344" s="103">
        <v>1</v>
      </c>
      <c r="J344" s="228">
        <f t="shared" si="65"/>
        <v>1</v>
      </c>
      <c r="K344" s="228">
        <f t="shared" si="66"/>
        <v>1</v>
      </c>
      <c r="L344" s="229">
        <f t="shared" si="68"/>
        <v>1</v>
      </c>
      <c r="M344" s="103"/>
      <c r="N344" s="230"/>
      <c r="O344" s="230">
        <v>6500</v>
      </c>
      <c r="P344" s="230">
        <f t="shared" si="69"/>
        <v>8500</v>
      </c>
      <c r="Q344" s="270">
        <f t="shared" si="70"/>
        <v>2000</v>
      </c>
    </row>
    <row r="345" spans="1:20" x14ac:dyDescent="0.2">
      <c r="A345">
        <v>26005</v>
      </c>
      <c r="B345" t="s">
        <v>389</v>
      </c>
      <c r="C345">
        <v>4</v>
      </c>
      <c r="D345" t="s">
        <v>152</v>
      </c>
      <c r="E345" s="103">
        <v>1</v>
      </c>
      <c r="F345" s="219">
        <v>1</v>
      </c>
      <c r="G345" s="219">
        <v>1.3</v>
      </c>
      <c r="H345" s="496">
        <f t="shared" si="64"/>
        <v>1.3</v>
      </c>
      <c r="I345" s="103">
        <v>1</v>
      </c>
      <c r="J345" s="228">
        <f t="shared" si="65"/>
        <v>1</v>
      </c>
      <c r="K345" s="228">
        <f t="shared" si="66"/>
        <v>1</v>
      </c>
      <c r="L345" s="229">
        <f t="shared" si="68"/>
        <v>1</v>
      </c>
      <c r="M345" s="103"/>
      <c r="N345" s="230"/>
      <c r="O345" s="230">
        <v>6000</v>
      </c>
      <c r="P345" s="230">
        <f t="shared" si="69"/>
        <v>8000</v>
      </c>
      <c r="Q345" s="270">
        <f t="shared" si="70"/>
        <v>2000</v>
      </c>
    </row>
    <row r="346" spans="1:20" x14ac:dyDescent="0.2">
      <c r="A346">
        <v>26018</v>
      </c>
      <c r="B346" t="s">
        <v>391</v>
      </c>
      <c r="C346">
        <v>4</v>
      </c>
      <c r="D346" t="s">
        <v>152</v>
      </c>
      <c r="E346" s="103">
        <v>1</v>
      </c>
      <c r="F346" s="219">
        <v>1</v>
      </c>
      <c r="G346" s="219">
        <v>1.3</v>
      </c>
      <c r="H346" s="496">
        <f t="shared" si="64"/>
        <v>1.3</v>
      </c>
      <c r="I346" s="103">
        <v>1</v>
      </c>
      <c r="J346" s="228">
        <f t="shared" si="65"/>
        <v>1</v>
      </c>
      <c r="K346" s="228">
        <f t="shared" si="66"/>
        <v>1</v>
      </c>
      <c r="L346" s="229">
        <f t="shared" si="68"/>
        <v>1</v>
      </c>
      <c r="M346" s="103"/>
      <c r="N346" s="230"/>
      <c r="O346" s="230">
        <v>6000</v>
      </c>
      <c r="P346" s="230">
        <f t="shared" si="69"/>
        <v>8000</v>
      </c>
      <c r="Q346" s="270">
        <f t="shared" si="70"/>
        <v>2000</v>
      </c>
    </row>
    <row r="347" spans="1:20" x14ac:dyDescent="0.2">
      <c r="A347">
        <v>26026</v>
      </c>
      <c r="B347" t="s">
        <v>461</v>
      </c>
      <c r="C347">
        <v>4</v>
      </c>
      <c r="D347" t="s">
        <v>152</v>
      </c>
      <c r="E347" s="103">
        <v>1</v>
      </c>
      <c r="F347" s="219">
        <v>1</v>
      </c>
      <c r="G347" s="219">
        <v>1.3</v>
      </c>
      <c r="H347" s="496">
        <f t="shared" si="64"/>
        <v>1.3</v>
      </c>
      <c r="I347" s="103">
        <v>1</v>
      </c>
      <c r="J347" s="228">
        <f t="shared" si="65"/>
        <v>1</v>
      </c>
      <c r="K347" s="228">
        <f t="shared" si="66"/>
        <v>1</v>
      </c>
      <c r="L347" s="229">
        <f t="shared" si="68"/>
        <v>1</v>
      </c>
      <c r="M347" s="103"/>
      <c r="N347" s="230"/>
      <c r="O347" s="230">
        <v>6000</v>
      </c>
      <c r="P347" s="230">
        <f t="shared" si="69"/>
        <v>8000</v>
      </c>
      <c r="Q347" s="270">
        <f t="shared" si="70"/>
        <v>2000</v>
      </c>
    </row>
    <row r="348" spans="1:20" x14ac:dyDescent="0.2">
      <c r="A348">
        <v>26027</v>
      </c>
      <c r="B348" t="s">
        <v>392</v>
      </c>
      <c r="C348">
        <v>3</v>
      </c>
      <c r="D348" t="s">
        <v>152</v>
      </c>
      <c r="E348" s="103">
        <v>1</v>
      </c>
      <c r="F348" s="219">
        <v>1</v>
      </c>
      <c r="G348" s="219">
        <v>1.1000000000000001</v>
      </c>
      <c r="H348" s="496">
        <f t="shared" si="64"/>
        <v>1.1000000000000001</v>
      </c>
      <c r="I348" s="103">
        <v>1</v>
      </c>
      <c r="J348" s="228">
        <f t="shared" ref="J348:J349" si="72">+E348*F348</f>
        <v>1</v>
      </c>
      <c r="K348" s="228">
        <f t="shared" ref="K348:K349" si="73">+I348*F348</f>
        <v>1</v>
      </c>
      <c r="L348" s="229">
        <f t="shared" si="68"/>
        <v>1</v>
      </c>
      <c r="M348" s="103"/>
      <c r="N348" s="230"/>
      <c r="O348" s="230">
        <f>5500</f>
        <v>5500</v>
      </c>
      <c r="P348" s="230">
        <f t="shared" si="69"/>
        <v>7500</v>
      </c>
      <c r="Q348" s="270">
        <f t="shared" si="70"/>
        <v>2000</v>
      </c>
    </row>
    <row r="349" spans="1:20" x14ac:dyDescent="0.2">
      <c r="A349">
        <v>27003</v>
      </c>
      <c r="B349" t="s">
        <v>324</v>
      </c>
      <c r="C349">
        <v>3</v>
      </c>
      <c r="D349" t="s">
        <v>152</v>
      </c>
      <c r="E349" s="103">
        <v>1</v>
      </c>
      <c r="F349" s="219">
        <v>1</v>
      </c>
      <c r="G349" s="219">
        <v>1.4</v>
      </c>
      <c r="H349" s="496">
        <f t="shared" si="64"/>
        <v>1.4</v>
      </c>
      <c r="I349" s="103">
        <v>1</v>
      </c>
      <c r="J349" s="228">
        <f t="shared" si="72"/>
        <v>1</v>
      </c>
      <c r="K349" s="228">
        <f t="shared" si="73"/>
        <v>1</v>
      </c>
      <c r="L349" s="229">
        <f t="shared" si="68"/>
        <v>1</v>
      </c>
      <c r="M349" s="103"/>
      <c r="N349" s="230"/>
      <c r="O349" s="230">
        <v>6500</v>
      </c>
      <c r="P349" s="230">
        <f t="shared" si="69"/>
        <v>8500</v>
      </c>
      <c r="Q349" s="270">
        <f t="shared" si="70"/>
        <v>2000</v>
      </c>
    </row>
    <row r="350" spans="1:20" x14ac:dyDescent="0.2">
      <c r="A350" s="1"/>
      <c r="B350" s="224" t="s">
        <v>266</v>
      </c>
      <c r="C350" s="224"/>
      <c r="D350" s="224"/>
      <c r="E350" s="225">
        <f>SUM(E129:E349)</f>
        <v>221</v>
      </c>
      <c r="F350" s="225">
        <f>SUM(F129:F349)</f>
        <v>161.60000000000025</v>
      </c>
      <c r="G350" s="225"/>
      <c r="H350" s="225">
        <f>SUM(H129:H349)</f>
        <v>203.18000000000023</v>
      </c>
      <c r="I350" s="225">
        <f>SUM(I129:I349)</f>
        <v>221</v>
      </c>
      <c r="J350" s="225">
        <f>SUM(J129:J349)</f>
        <v>161.60000000000025</v>
      </c>
      <c r="K350" s="225">
        <f>SUM(K129:K349)</f>
        <v>161.60000000000025</v>
      </c>
      <c r="L350" s="227">
        <f t="shared" ref="L350" si="74">(+J350+K350)/(J350*2)</f>
        <v>1</v>
      </c>
      <c r="M350" s="1"/>
      <c r="N350" s="235">
        <f>SUM(N129:N349)</f>
        <v>0</v>
      </c>
      <c r="O350" s="232"/>
      <c r="P350" s="4"/>
      <c r="Q350" s="235">
        <f>SUM(Q129:Q349)</f>
        <v>323200</v>
      </c>
      <c r="R350" s="230">
        <f>Q350-N350</f>
        <v>323200</v>
      </c>
      <c r="S350" s="230" t="e">
        <f>#REF!</f>
        <v>#REF!</v>
      </c>
      <c r="T350" s="230" t="e">
        <f>Q350-S350</f>
        <v>#REF!</v>
      </c>
    </row>
    <row r="351" spans="1:20" x14ac:dyDescent="0.2">
      <c r="B351" t="s">
        <v>267</v>
      </c>
      <c r="E351" s="103">
        <v>1</v>
      </c>
      <c r="F351" s="219">
        <v>0.4</v>
      </c>
      <c r="G351" s="219"/>
      <c r="H351" s="219"/>
      <c r="I351" s="219"/>
      <c r="J351" s="228">
        <f>+E351*F351</f>
        <v>0.4</v>
      </c>
      <c r="K351" s="233"/>
      <c r="L351" s="229"/>
      <c r="P351" s="4"/>
      <c r="Q351" s="270"/>
      <c r="R351" s="230">
        <f>R350+R19</f>
        <v>350200</v>
      </c>
    </row>
    <row r="352" spans="1:20" x14ac:dyDescent="0.2">
      <c r="A352" s="1"/>
      <c r="B352" s="224" t="s">
        <v>268</v>
      </c>
      <c r="C352" s="224"/>
      <c r="D352" s="224"/>
      <c r="E352" s="225">
        <f>+E350+E351</f>
        <v>222</v>
      </c>
      <c r="F352" s="226"/>
      <c r="G352" s="226"/>
      <c r="H352" s="225">
        <f>+H350+H351</f>
        <v>203.18000000000023</v>
      </c>
      <c r="I352" s="225">
        <f>+I350+I351</f>
        <v>221</v>
      </c>
      <c r="J352" s="231">
        <f>+J350+J351</f>
        <v>162.00000000000026</v>
      </c>
      <c r="K352" s="231">
        <f>+K350+K351</f>
        <v>161.60000000000025</v>
      </c>
      <c r="L352" s="227">
        <f t="shared" ref="L352" si="75">(+J352+K352)/(J352*2)</f>
        <v>0.99876543209876534</v>
      </c>
      <c r="M352" s="1"/>
      <c r="N352" s="1"/>
      <c r="O352" s="1"/>
      <c r="P352" s="4"/>
      <c r="Q352" s="270"/>
      <c r="R352" s="230">
        <f>R351-13569393</f>
        <v>-13219193</v>
      </c>
    </row>
    <row r="353" spans="1:22" x14ac:dyDescent="0.2">
      <c r="E353" s="103"/>
      <c r="F353" s="219"/>
      <c r="G353" s="219"/>
      <c r="H353" s="219"/>
      <c r="I353" s="219"/>
      <c r="L353" s="229"/>
      <c r="P353" s="4"/>
    </row>
    <row r="354" spans="1:22" x14ac:dyDescent="0.2">
      <c r="E354" s="103"/>
      <c r="F354" s="219"/>
      <c r="G354" s="219"/>
      <c r="H354" s="219"/>
      <c r="I354" s="219"/>
      <c r="L354" s="229"/>
      <c r="P354" s="4"/>
    </row>
    <row r="355" spans="1:22" ht="32" x14ac:dyDescent="0.2">
      <c r="B355" s="273" t="s">
        <v>717</v>
      </c>
      <c r="C355" s="274"/>
      <c r="D355" s="274"/>
      <c r="E355" s="275"/>
      <c r="F355" s="276"/>
      <c r="G355" s="276"/>
      <c r="H355" s="312" t="s">
        <v>718</v>
      </c>
      <c r="I355" s="312" t="s">
        <v>718</v>
      </c>
      <c r="J355" s="312" t="s">
        <v>718</v>
      </c>
      <c r="K355" s="312" t="s">
        <v>718</v>
      </c>
      <c r="L355" s="312" t="s">
        <v>718</v>
      </c>
      <c r="M355" s="312" t="s">
        <v>718</v>
      </c>
      <c r="P355" s="4"/>
    </row>
    <row r="356" spans="1:22" x14ac:dyDescent="0.2">
      <c r="B356" s="234" t="s">
        <v>180</v>
      </c>
      <c r="C356" s="293"/>
      <c r="D356" s="293"/>
      <c r="E356" s="294"/>
      <c r="F356" s="234"/>
      <c r="G356" s="234"/>
      <c r="H356" s="314">
        <v>100000</v>
      </c>
      <c r="I356" s="314"/>
      <c r="J356" s="295"/>
      <c r="K356" s="295"/>
      <c r="L356" s="295"/>
      <c r="M356" s="1"/>
      <c r="P356" s="4"/>
    </row>
    <row r="357" spans="1:22" x14ac:dyDescent="0.2">
      <c r="B357" s="234" t="s">
        <v>531</v>
      </c>
      <c r="C357" s="293"/>
      <c r="D357" s="293"/>
      <c r="E357" s="294"/>
      <c r="F357" s="234"/>
      <c r="G357" s="234"/>
      <c r="H357" s="314"/>
      <c r="I357" s="295"/>
      <c r="J357" s="295"/>
      <c r="K357" s="295"/>
      <c r="L357" s="295"/>
      <c r="P357" s="4"/>
    </row>
    <row r="358" spans="1:22" x14ac:dyDescent="0.2">
      <c r="A358" t="s">
        <v>270</v>
      </c>
      <c r="B358" s="293" t="s">
        <v>271</v>
      </c>
      <c r="C358" s="293"/>
      <c r="D358" s="293"/>
      <c r="E358" s="294"/>
      <c r="F358" s="234">
        <v>9000</v>
      </c>
      <c r="G358" s="296">
        <v>0.8</v>
      </c>
      <c r="H358" s="234">
        <f>+H356*G358</f>
        <v>80000</v>
      </c>
      <c r="I358" s="234"/>
      <c r="J358" s="234"/>
      <c r="K358" s="234"/>
      <c r="L358" s="234"/>
      <c r="M358" s="234"/>
      <c r="P358" s="4"/>
    </row>
    <row r="359" spans="1:22" x14ac:dyDescent="0.2">
      <c r="B359" s="293" t="s">
        <v>272</v>
      </c>
      <c r="C359" s="293"/>
      <c r="D359" s="293"/>
      <c r="E359" s="294"/>
      <c r="F359" s="234">
        <v>3000</v>
      </c>
      <c r="G359" s="296">
        <v>0.2</v>
      </c>
      <c r="H359" s="234">
        <f>+H356*G359</f>
        <v>20000</v>
      </c>
      <c r="I359" s="234"/>
      <c r="J359" s="234"/>
      <c r="K359" s="234"/>
      <c r="L359" s="234"/>
      <c r="M359" s="234"/>
      <c r="P359" s="4"/>
    </row>
    <row r="360" spans="1:22" x14ac:dyDescent="0.2">
      <c r="B360" s="234" t="s">
        <v>251</v>
      </c>
      <c r="C360" s="234"/>
      <c r="D360" s="234"/>
      <c r="E360" s="234"/>
      <c r="F360" s="234"/>
      <c r="H360" s="219">
        <f>H350</f>
        <v>203.18000000000023</v>
      </c>
      <c r="I360" s="234"/>
      <c r="J360" s="234"/>
      <c r="K360" s="234"/>
      <c r="L360" s="234"/>
      <c r="M360" s="234"/>
      <c r="P360" s="4"/>
    </row>
    <row r="361" spans="1:22" x14ac:dyDescent="0.2">
      <c r="B361" s="234" t="s">
        <v>273</v>
      </c>
      <c r="C361" s="234"/>
      <c r="D361" s="234"/>
      <c r="E361" s="234"/>
      <c r="F361" s="234"/>
      <c r="G361" s="234"/>
      <c r="H361" s="234">
        <v>0.98255616999999995</v>
      </c>
      <c r="I361" s="234"/>
      <c r="J361" s="234"/>
      <c r="K361" s="234"/>
      <c r="L361" s="234"/>
      <c r="M361" s="234"/>
      <c r="P361" s="4"/>
    </row>
    <row r="362" spans="1:22" x14ac:dyDescent="0.2">
      <c r="B362" s="234" t="s">
        <v>274</v>
      </c>
      <c r="C362" s="234"/>
      <c r="D362" s="234"/>
      <c r="E362" s="234"/>
      <c r="F362" s="234"/>
      <c r="G362" s="234"/>
      <c r="H362" s="234">
        <v>7000</v>
      </c>
      <c r="I362" s="234"/>
      <c r="J362" s="234"/>
      <c r="K362" s="234"/>
      <c r="L362" s="234"/>
      <c r="M362" s="234"/>
      <c r="P362" s="4"/>
      <c r="V362" s="229"/>
    </row>
    <row r="363" spans="1:22" x14ac:dyDescent="0.2">
      <c r="B363" s="234" t="s">
        <v>275</v>
      </c>
      <c r="C363" s="234"/>
      <c r="D363" s="234"/>
      <c r="E363" s="234"/>
      <c r="F363" s="234"/>
      <c r="G363" s="234"/>
      <c r="H363" s="313">
        <v>2000</v>
      </c>
      <c r="I363" s="234"/>
      <c r="J363" s="234"/>
      <c r="K363" s="234"/>
      <c r="L363" s="234"/>
      <c r="M363" s="234"/>
      <c r="U363" s="230"/>
    </row>
    <row r="365" spans="1:22" x14ac:dyDescent="0.2">
      <c r="A365" s="284"/>
      <c r="B365" s="284"/>
      <c r="C365" s="284"/>
      <c r="D365" s="284"/>
      <c r="E365" s="284"/>
      <c r="F365" s="284"/>
      <c r="G365" s="284"/>
      <c r="H365" s="284"/>
      <c r="I365" s="284"/>
      <c r="J365" s="284"/>
      <c r="K365" s="284"/>
      <c r="L365" s="284"/>
      <c r="M365" s="284"/>
      <c r="N365" s="284"/>
      <c r="O365" s="284"/>
      <c r="P365" s="284"/>
    </row>
    <row r="367" spans="1:22" x14ac:dyDescent="0.2">
      <c r="B367" s="282" t="s">
        <v>608</v>
      </c>
      <c r="C367" s="39"/>
      <c r="D367" s="39"/>
      <c r="E367" s="39"/>
      <c r="F367" s="498" t="s">
        <v>609</v>
      </c>
      <c r="G367" s="39"/>
    </row>
    <row r="368" spans="1:22" s="212" customFormat="1" ht="32.5" customHeight="1" x14ac:dyDescent="0.2">
      <c r="B368" s="455" t="s">
        <v>393</v>
      </c>
      <c r="C368" s="456" t="s">
        <v>623</v>
      </c>
      <c r="D368" s="457" t="s">
        <v>65</v>
      </c>
      <c r="E368" s="457" t="s">
        <v>249</v>
      </c>
      <c r="F368" s="458" t="s">
        <v>394</v>
      </c>
      <c r="G368" s="458" t="s">
        <v>394</v>
      </c>
    </row>
    <row r="369" spans="2:21" x14ac:dyDescent="0.2">
      <c r="B369" s="285">
        <v>1</v>
      </c>
      <c r="C369" s="39">
        <v>13.5</v>
      </c>
      <c r="D369" s="453" t="s">
        <v>152</v>
      </c>
      <c r="E369" s="459">
        <v>1</v>
      </c>
      <c r="F369" s="283">
        <f>ROUND(G369,-1)</f>
        <v>9000</v>
      </c>
      <c r="G369" s="283">
        <f>D391</f>
        <v>9000</v>
      </c>
      <c r="U369" s="230"/>
    </row>
    <row r="370" spans="2:21" x14ac:dyDescent="0.2">
      <c r="B370" s="285">
        <v>1</v>
      </c>
      <c r="C370" s="39">
        <v>10</v>
      </c>
      <c r="D370" s="453" t="s">
        <v>260</v>
      </c>
      <c r="E370" s="459">
        <v>0.5</v>
      </c>
      <c r="F370" s="283">
        <f t="shared" ref="F370:F376" si="76">ROUND(G370,-1)</f>
        <v>4500</v>
      </c>
      <c r="G370" s="283">
        <f>G369*E370</f>
        <v>4500</v>
      </c>
    </row>
    <row r="371" spans="2:21" x14ac:dyDescent="0.2">
      <c r="B371" s="285">
        <v>2</v>
      </c>
      <c r="C371" s="39">
        <v>17</v>
      </c>
      <c r="D371" s="453" t="s">
        <v>152</v>
      </c>
      <c r="E371" s="459">
        <v>1</v>
      </c>
      <c r="F371" s="283">
        <f t="shared" si="76"/>
        <v>7000</v>
      </c>
      <c r="G371" s="283">
        <f>F391</f>
        <v>7000</v>
      </c>
    </row>
    <row r="372" spans="2:21" x14ac:dyDescent="0.2">
      <c r="B372" s="285">
        <v>2</v>
      </c>
      <c r="C372" s="39">
        <v>13</v>
      </c>
      <c r="D372" s="453" t="s">
        <v>260</v>
      </c>
      <c r="E372" s="459">
        <v>0.5</v>
      </c>
      <c r="F372" s="283">
        <f t="shared" si="76"/>
        <v>3500</v>
      </c>
      <c r="G372" s="283">
        <f>G371*E372</f>
        <v>3500</v>
      </c>
    </row>
    <row r="373" spans="2:21" x14ac:dyDescent="0.2">
      <c r="B373" s="285">
        <v>3</v>
      </c>
      <c r="C373" s="39">
        <v>23</v>
      </c>
      <c r="D373" s="453" t="s">
        <v>152</v>
      </c>
      <c r="E373" s="459">
        <v>1</v>
      </c>
      <c r="F373" s="283">
        <f t="shared" si="76"/>
        <v>5000</v>
      </c>
      <c r="G373" s="283">
        <f>H391</f>
        <v>5000</v>
      </c>
    </row>
    <row r="374" spans="2:21" x14ac:dyDescent="0.2">
      <c r="B374" s="285">
        <v>3</v>
      </c>
      <c r="C374" s="39">
        <v>18</v>
      </c>
      <c r="D374" s="453" t="s">
        <v>260</v>
      </c>
      <c r="E374" s="459">
        <v>0.5</v>
      </c>
      <c r="F374" s="283">
        <f t="shared" si="76"/>
        <v>2500</v>
      </c>
      <c r="G374" s="283">
        <f>G373*E374</f>
        <v>2500</v>
      </c>
    </row>
    <row r="375" spans="2:21" x14ac:dyDescent="0.2">
      <c r="B375" s="285">
        <v>4</v>
      </c>
      <c r="C375" s="39">
        <v>23</v>
      </c>
      <c r="D375" s="453" t="s">
        <v>152</v>
      </c>
      <c r="E375" s="459">
        <v>1</v>
      </c>
      <c r="F375" s="283">
        <f t="shared" si="76"/>
        <v>5000</v>
      </c>
      <c r="G375" s="283">
        <f>H391</f>
        <v>5000</v>
      </c>
    </row>
    <row r="376" spans="2:21" x14ac:dyDescent="0.2">
      <c r="B376" s="285">
        <v>4</v>
      </c>
      <c r="C376" s="39">
        <v>18</v>
      </c>
      <c r="D376" s="453" t="s">
        <v>260</v>
      </c>
      <c r="E376" s="459">
        <v>0.5</v>
      </c>
      <c r="F376" s="283">
        <f t="shared" si="76"/>
        <v>2500</v>
      </c>
      <c r="G376" s="283">
        <f>G375*E376</f>
        <v>2500</v>
      </c>
      <c r="I376" s="278" t="s">
        <v>722</v>
      </c>
    </row>
    <row r="378" spans="2:21" x14ac:dyDescent="0.2">
      <c r="B378" s="218" t="s">
        <v>395</v>
      </c>
      <c r="C378" s="218"/>
      <c r="D378" s="218"/>
      <c r="E378" s="218"/>
      <c r="F378" s="218"/>
      <c r="G378" s="218"/>
      <c r="H378" s="218"/>
    </row>
    <row r="379" spans="2:21" x14ac:dyDescent="0.2">
      <c r="B379" s="218" t="s">
        <v>396</v>
      </c>
      <c r="C379" s="218"/>
      <c r="D379" s="218"/>
      <c r="E379" s="218"/>
      <c r="F379" s="218"/>
      <c r="G379" s="218"/>
      <c r="H379" s="218"/>
    </row>
    <row r="381" spans="2:21" x14ac:dyDescent="0.2">
      <c r="B381" s="39" t="s">
        <v>397</v>
      </c>
      <c r="C381" s="39"/>
      <c r="D381" s="39"/>
    </row>
    <row r="382" spans="2:21" x14ac:dyDescent="0.2">
      <c r="B382" t="s">
        <v>398</v>
      </c>
      <c r="D382" t="s">
        <v>399</v>
      </c>
      <c r="E382" t="s">
        <v>400</v>
      </c>
      <c r="F382" t="s">
        <v>401</v>
      </c>
      <c r="G382" t="s">
        <v>402</v>
      </c>
      <c r="H382" t="s">
        <v>403</v>
      </c>
      <c r="I382" t="s">
        <v>404</v>
      </c>
    </row>
    <row r="383" spans="2:21" x14ac:dyDescent="0.2">
      <c r="B383" t="s">
        <v>405</v>
      </c>
      <c r="D383" s="270">
        <v>0.21</v>
      </c>
      <c r="E383" s="270">
        <v>0.21</v>
      </c>
      <c r="F383" s="270">
        <v>0.21</v>
      </c>
      <c r="G383" s="270">
        <v>0.21</v>
      </c>
      <c r="H383" s="270">
        <v>0.21</v>
      </c>
      <c r="I383" s="270">
        <v>0.21</v>
      </c>
    </row>
    <row r="384" spans="2:21" x14ac:dyDescent="0.2">
      <c r="B384" t="s">
        <v>406</v>
      </c>
      <c r="D384" s="270">
        <f>C369</f>
        <v>13.5</v>
      </c>
      <c r="E384" s="270">
        <f>D384</f>
        <v>13.5</v>
      </c>
      <c r="F384" s="270">
        <f>C371</f>
        <v>17</v>
      </c>
      <c r="G384" s="270">
        <f>F384</f>
        <v>17</v>
      </c>
      <c r="H384" s="270">
        <f>C373</f>
        <v>23</v>
      </c>
      <c r="I384" s="270">
        <f>H384</f>
        <v>23</v>
      </c>
    </row>
    <row r="385" spans="2:9" x14ac:dyDescent="0.2">
      <c r="B385" t="s">
        <v>407</v>
      </c>
      <c r="D385" s="270">
        <f>D384*E369</f>
        <v>13.5</v>
      </c>
      <c r="E385" s="270">
        <f>E384*E370</f>
        <v>6.75</v>
      </c>
      <c r="F385" s="270">
        <f>F384*E371</f>
        <v>17</v>
      </c>
      <c r="G385" s="270">
        <f>G384*E372</f>
        <v>8.5</v>
      </c>
      <c r="H385" s="270">
        <f>H384*E373</f>
        <v>23</v>
      </c>
      <c r="I385" s="270">
        <f>I384*E374</f>
        <v>11.5</v>
      </c>
    </row>
    <row r="386" spans="2:9" x14ac:dyDescent="0.2">
      <c r="B386" t="s">
        <v>408</v>
      </c>
      <c r="D386" s="230">
        <v>650</v>
      </c>
      <c r="E386" s="230">
        <v>325</v>
      </c>
      <c r="F386" s="230">
        <v>650</v>
      </c>
      <c r="G386" s="230">
        <v>325</v>
      </c>
      <c r="H386" s="230">
        <v>650</v>
      </c>
      <c r="I386" s="230">
        <v>325</v>
      </c>
    </row>
    <row r="387" spans="2:9" x14ac:dyDescent="0.2">
      <c r="B387" t="s">
        <v>467</v>
      </c>
      <c r="D387" s="230">
        <f>(D389*D388)/D384</f>
        <v>11040</v>
      </c>
      <c r="E387" s="230">
        <f>(E389*E388)/E384</f>
        <v>5520</v>
      </c>
      <c r="F387" s="230">
        <f t="shared" ref="F387:I387" si="77">(F389*F388)/F384</f>
        <v>8767.0588235294126</v>
      </c>
      <c r="G387" s="230">
        <f t="shared" si="77"/>
        <v>4383.5294117647063</v>
      </c>
      <c r="H387" s="230">
        <f>(H389*H388)/H384</f>
        <v>6480</v>
      </c>
      <c r="I387" s="230">
        <f t="shared" si="77"/>
        <v>3240</v>
      </c>
    </row>
    <row r="388" spans="2:9" x14ac:dyDescent="0.2">
      <c r="B388" s="306" t="s">
        <v>409</v>
      </c>
      <c r="C388" s="306"/>
      <c r="D388" s="316">
        <v>1.38</v>
      </c>
      <c r="E388" s="316">
        <v>0.69</v>
      </c>
      <c r="F388" s="316">
        <v>1.38</v>
      </c>
      <c r="G388" s="316">
        <v>0.69</v>
      </c>
      <c r="H388" s="316">
        <v>1.38</v>
      </c>
      <c r="I388" s="316">
        <v>0.69</v>
      </c>
    </row>
    <row r="389" spans="2:9" x14ac:dyDescent="0.2">
      <c r="C389" s="306"/>
      <c r="D389" s="317">
        <f>Loonkosten!$C$6</f>
        <v>108000</v>
      </c>
      <c r="E389" s="317">
        <f>Loonkosten!$C$6</f>
        <v>108000</v>
      </c>
      <c r="F389" s="317">
        <f>Loonkosten!$C$6</f>
        <v>108000</v>
      </c>
      <c r="G389" s="317">
        <f>Loonkosten!$C$6</f>
        <v>108000</v>
      </c>
      <c r="H389" s="317">
        <f>Loonkosten!$C$6</f>
        <v>108000</v>
      </c>
      <c r="I389" s="317">
        <f>Loonkosten!$C$6</f>
        <v>108000</v>
      </c>
    </row>
    <row r="390" spans="2:9" x14ac:dyDescent="0.2">
      <c r="D390" s="230"/>
      <c r="E390" s="230"/>
      <c r="F390" s="230"/>
      <c r="G390" s="230"/>
      <c r="H390" s="230"/>
      <c r="I390" s="230"/>
    </row>
    <row r="391" spans="2:9" x14ac:dyDescent="0.2">
      <c r="B391" t="s">
        <v>467</v>
      </c>
      <c r="D391" s="230">
        <v>9000</v>
      </c>
      <c r="E391" s="230">
        <v>4500</v>
      </c>
      <c r="F391" s="230">
        <v>7000</v>
      </c>
      <c r="G391" s="230">
        <v>3500</v>
      </c>
      <c r="H391" s="230">
        <v>5000</v>
      </c>
      <c r="I391" s="230">
        <v>2500</v>
      </c>
    </row>
    <row r="392" spans="2:9" x14ac:dyDescent="0.2">
      <c r="B392" s="306" t="s">
        <v>410</v>
      </c>
      <c r="C392" s="306"/>
      <c r="D392" s="316">
        <v>1.21</v>
      </c>
      <c r="E392" s="316">
        <v>0.61</v>
      </c>
      <c r="F392" s="316">
        <v>1.21</v>
      </c>
      <c r="G392" s="316">
        <v>0.61</v>
      </c>
      <c r="H392" s="316">
        <v>1.21</v>
      </c>
      <c r="I392" s="316">
        <v>0.61</v>
      </c>
    </row>
    <row r="393" spans="2:9" x14ac:dyDescent="0.2">
      <c r="B393" s="306" t="s">
        <v>719</v>
      </c>
      <c r="C393" s="306"/>
      <c r="D393" s="317">
        <f>Loonkosten!$C$6</f>
        <v>108000</v>
      </c>
      <c r="E393" s="317">
        <f>Loonkosten!$C$6</f>
        <v>108000</v>
      </c>
      <c r="F393" s="317">
        <f>Loonkosten!$C$6</f>
        <v>108000</v>
      </c>
      <c r="G393" s="317">
        <f>Loonkosten!$C$6</f>
        <v>108000</v>
      </c>
      <c r="H393" s="317">
        <f>Loonkosten!$C$6</f>
        <v>108000</v>
      </c>
      <c r="I393" s="317">
        <f>Loonkosten!$C$6</f>
        <v>108000</v>
      </c>
    </row>
  </sheetData>
  <sheetProtection algorithmName="SHA-512" hashValue="rT7fIMvuJjCJwqC2RMZRKQRf0etTRvcdTzbBOczV9+1+Egtjoc/XrLbjCJAV6B2eqyfOjp1SHVsF/NqX/v2eJw==" saltValue="Ri+X+wrT53oCe52mRXa37w==" spinCount="100000" sheet="1" objects="1" scenarios="1"/>
  <autoFilter ref="A128:V352" xr:uid="{14EE9B97-C37A-4182-A06C-3AD2BF370BFC}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6C75-1AA7-4043-B56E-723A657B3687}">
  <sheetPr codeName="Blad9"/>
  <dimension ref="A1:B276"/>
  <sheetViews>
    <sheetView topLeftCell="A49" workbookViewId="0">
      <selection activeCell="A8" sqref="A8"/>
    </sheetView>
  </sheetViews>
  <sheetFormatPr baseColWidth="10" defaultColWidth="8.83203125" defaultRowHeight="15" x14ac:dyDescent="0.2"/>
  <cols>
    <col min="1" max="1" width="8.83203125" style="208"/>
    <col min="2" max="2" width="26.6640625" style="208" customWidth="1"/>
  </cols>
  <sheetData>
    <row r="1" spans="1:2" x14ac:dyDescent="0.2">
      <c r="A1" s="6" t="s">
        <v>411</v>
      </c>
      <c r="B1" s="6" t="s">
        <v>412</v>
      </c>
    </row>
    <row r="2" spans="1:2" x14ac:dyDescent="0.2">
      <c r="A2" s="7">
        <v>23008</v>
      </c>
      <c r="B2" s="8" t="s">
        <v>276</v>
      </c>
    </row>
    <row r="3" spans="1:2" x14ac:dyDescent="0.2">
      <c r="A3" s="7">
        <v>23052</v>
      </c>
      <c r="B3" s="8" t="s">
        <v>277</v>
      </c>
    </row>
    <row r="4" spans="1:2" x14ac:dyDescent="0.2">
      <c r="A4" s="7">
        <v>23057</v>
      </c>
      <c r="B4" s="8" t="s">
        <v>279</v>
      </c>
    </row>
    <row r="5" spans="1:2" x14ac:dyDescent="0.2">
      <c r="A5" s="208">
        <v>23064</v>
      </c>
      <c r="B5" s="208" t="s">
        <v>280</v>
      </c>
    </row>
    <row r="6" spans="1:2" x14ac:dyDescent="0.2">
      <c r="A6" s="208">
        <v>23085</v>
      </c>
      <c r="B6" s="208" t="s">
        <v>451</v>
      </c>
    </row>
    <row r="7" spans="1:2" x14ac:dyDescent="0.2">
      <c r="A7" s="7">
        <v>23133</v>
      </c>
      <c r="B7" s="8" t="s">
        <v>281</v>
      </c>
    </row>
    <row r="8" spans="1:2" x14ac:dyDescent="0.2">
      <c r="A8" s="7">
        <v>23163</v>
      </c>
      <c r="B8" s="8" t="s">
        <v>282</v>
      </c>
    </row>
    <row r="9" spans="1:2" x14ac:dyDescent="0.2">
      <c r="A9" s="208">
        <v>23235</v>
      </c>
      <c r="B9" s="208" t="s">
        <v>283</v>
      </c>
    </row>
    <row r="10" spans="1:2" x14ac:dyDescent="0.2">
      <c r="A10" s="7">
        <v>23236</v>
      </c>
      <c r="B10" s="8" t="s">
        <v>284</v>
      </c>
    </row>
    <row r="11" spans="1:2" x14ac:dyDescent="0.2">
      <c r="A11" s="208">
        <v>23263</v>
      </c>
      <c r="B11" s="208" t="s">
        <v>285</v>
      </c>
    </row>
    <row r="12" spans="1:2" x14ac:dyDescent="0.2">
      <c r="A12" s="7">
        <v>23285</v>
      </c>
      <c r="B12" s="8" t="s">
        <v>413</v>
      </c>
    </row>
    <row r="13" spans="1:2" x14ac:dyDescent="0.2">
      <c r="A13" s="7">
        <v>23296</v>
      </c>
      <c r="B13" s="8" t="s">
        <v>507</v>
      </c>
    </row>
    <row r="14" spans="1:2" x14ac:dyDescent="0.2">
      <c r="A14" s="7">
        <v>23313</v>
      </c>
      <c r="B14" s="8" t="s">
        <v>277</v>
      </c>
    </row>
    <row r="15" spans="1:2" x14ac:dyDescent="0.2">
      <c r="A15" s="7">
        <v>23331</v>
      </c>
      <c r="B15" s="8" t="s">
        <v>279</v>
      </c>
    </row>
    <row r="16" spans="1:2" x14ac:dyDescent="0.2">
      <c r="A16" s="7">
        <v>23333</v>
      </c>
      <c r="B16" s="8" t="s">
        <v>508</v>
      </c>
    </row>
    <row r="17" spans="1:2" x14ac:dyDescent="0.2">
      <c r="A17" s="7">
        <v>23353</v>
      </c>
      <c r="B17" s="8" t="s">
        <v>278</v>
      </c>
    </row>
    <row r="18" spans="1:2" x14ac:dyDescent="0.2">
      <c r="A18" s="7">
        <v>23354</v>
      </c>
      <c r="B18" s="8" t="s">
        <v>280</v>
      </c>
    </row>
    <row r="19" spans="1:2" x14ac:dyDescent="0.2">
      <c r="A19" s="7">
        <v>23366</v>
      </c>
      <c r="B19" s="8" t="s">
        <v>282</v>
      </c>
    </row>
    <row r="20" spans="1:2" x14ac:dyDescent="0.2">
      <c r="A20" s="490">
        <v>23373</v>
      </c>
      <c r="B20" s="491" t="s">
        <v>640</v>
      </c>
    </row>
    <row r="21" spans="1:2" x14ac:dyDescent="0.2">
      <c r="A21" s="490">
        <v>23373</v>
      </c>
      <c r="B21" s="491" t="s">
        <v>640</v>
      </c>
    </row>
    <row r="22" spans="1:2" x14ac:dyDescent="0.2">
      <c r="A22" s="493">
        <v>23384</v>
      </c>
      <c r="B22" s="495" t="s">
        <v>644</v>
      </c>
    </row>
    <row r="23" spans="1:2" x14ac:dyDescent="0.2">
      <c r="A23" s="286">
        <v>25006</v>
      </c>
      <c r="B23" s="286" t="s">
        <v>509</v>
      </c>
    </row>
    <row r="24" spans="1:2" x14ac:dyDescent="0.2">
      <c r="A24" s="286">
        <v>25017</v>
      </c>
      <c r="B24" s="286" t="s">
        <v>286</v>
      </c>
    </row>
    <row r="25" spans="1:2" x14ac:dyDescent="0.2">
      <c r="A25" s="492">
        <v>25018</v>
      </c>
      <c r="B25" s="494" t="s">
        <v>287</v>
      </c>
    </row>
    <row r="26" spans="1:2" x14ac:dyDescent="0.2">
      <c r="A26" s="492">
        <v>25020</v>
      </c>
      <c r="B26" s="494" t="s">
        <v>288</v>
      </c>
    </row>
    <row r="27" spans="1:2" x14ac:dyDescent="0.2">
      <c r="A27" s="7">
        <v>25091</v>
      </c>
      <c r="B27" s="8" t="s">
        <v>554</v>
      </c>
    </row>
    <row r="28" spans="1:2" x14ac:dyDescent="0.2">
      <c r="A28" s="286">
        <v>25095</v>
      </c>
      <c r="B28" s="286" t="s">
        <v>536</v>
      </c>
    </row>
    <row r="29" spans="1:2" x14ac:dyDescent="0.2">
      <c r="A29" s="286">
        <v>25096</v>
      </c>
      <c r="B29" s="286" t="s">
        <v>555</v>
      </c>
    </row>
    <row r="30" spans="1:2" x14ac:dyDescent="0.2">
      <c r="A30" s="7">
        <v>25097</v>
      </c>
      <c r="B30" s="8" t="s">
        <v>537</v>
      </c>
    </row>
    <row r="31" spans="1:2" x14ac:dyDescent="0.2">
      <c r="A31" s="7">
        <v>25098</v>
      </c>
      <c r="B31" s="8" t="s">
        <v>538</v>
      </c>
    </row>
    <row r="32" spans="1:2" x14ac:dyDescent="0.2">
      <c r="A32" s="7">
        <v>25099</v>
      </c>
      <c r="B32" s="8" t="s">
        <v>556</v>
      </c>
    </row>
    <row r="33" spans="1:2" x14ac:dyDescent="0.2">
      <c r="A33" s="7">
        <v>25101</v>
      </c>
      <c r="B33" s="8" t="s">
        <v>557</v>
      </c>
    </row>
    <row r="34" spans="1:2" x14ac:dyDescent="0.2">
      <c r="A34" s="7">
        <v>25102</v>
      </c>
      <c r="B34" s="8" t="s">
        <v>291</v>
      </c>
    </row>
    <row r="35" spans="1:2" x14ac:dyDescent="0.2">
      <c r="A35" s="7">
        <v>25103</v>
      </c>
      <c r="B35" s="8" t="s">
        <v>292</v>
      </c>
    </row>
    <row r="36" spans="1:2" x14ac:dyDescent="0.2">
      <c r="A36" s="7">
        <v>25104</v>
      </c>
      <c r="B36" s="8" t="s">
        <v>293</v>
      </c>
    </row>
    <row r="37" spans="1:2" x14ac:dyDescent="0.2">
      <c r="A37" s="7">
        <v>25105</v>
      </c>
      <c r="B37" s="8" t="s">
        <v>294</v>
      </c>
    </row>
    <row r="38" spans="1:2" x14ac:dyDescent="0.2">
      <c r="A38" s="7">
        <v>25118</v>
      </c>
      <c r="B38" s="8" t="s">
        <v>295</v>
      </c>
    </row>
    <row r="39" spans="1:2" x14ac:dyDescent="0.2">
      <c r="A39" s="7">
        <v>25119</v>
      </c>
      <c r="B39" s="8" t="s">
        <v>296</v>
      </c>
    </row>
    <row r="40" spans="1:2" x14ac:dyDescent="0.2">
      <c r="A40" s="7">
        <v>25122</v>
      </c>
      <c r="B40" s="8" t="s">
        <v>297</v>
      </c>
    </row>
    <row r="41" spans="1:2" x14ac:dyDescent="0.2">
      <c r="A41" s="7">
        <v>25124</v>
      </c>
      <c r="B41" s="8" t="s">
        <v>298</v>
      </c>
    </row>
    <row r="42" spans="1:2" x14ac:dyDescent="0.2">
      <c r="A42" s="7">
        <v>25128</v>
      </c>
      <c r="B42" s="8" t="s">
        <v>299</v>
      </c>
    </row>
    <row r="43" spans="1:2" x14ac:dyDescent="0.2">
      <c r="A43" s="7">
        <v>25132</v>
      </c>
      <c r="B43" s="8" t="s">
        <v>300</v>
      </c>
    </row>
    <row r="44" spans="1:2" x14ac:dyDescent="0.2">
      <c r="A44" s="7">
        <v>25133</v>
      </c>
      <c r="B44" s="8" t="s">
        <v>301</v>
      </c>
    </row>
    <row r="45" spans="1:2" x14ac:dyDescent="0.2">
      <c r="A45" s="7">
        <v>25134</v>
      </c>
      <c r="B45" s="8" t="s">
        <v>302</v>
      </c>
    </row>
    <row r="46" spans="1:2" x14ac:dyDescent="0.2">
      <c r="A46" s="7">
        <v>25136</v>
      </c>
      <c r="B46" s="8" t="s">
        <v>303</v>
      </c>
    </row>
    <row r="47" spans="1:2" x14ac:dyDescent="0.2">
      <c r="A47" s="7">
        <v>25137</v>
      </c>
      <c r="B47" s="8" t="s">
        <v>304</v>
      </c>
    </row>
    <row r="48" spans="1:2" x14ac:dyDescent="0.2">
      <c r="A48" s="7">
        <v>25138</v>
      </c>
      <c r="B48" s="8" t="s">
        <v>305</v>
      </c>
    </row>
    <row r="49" spans="1:2" x14ac:dyDescent="0.2">
      <c r="A49" s="7">
        <v>25145</v>
      </c>
      <c r="B49" s="8" t="s">
        <v>306</v>
      </c>
    </row>
    <row r="50" spans="1:2" x14ac:dyDescent="0.2">
      <c r="A50" s="7">
        <v>25148</v>
      </c>
      <c r="B50" s="8" t="s">
        <v>307</v>
      </c>
    </row>
    <row r="51" spans="1:2" x14ac:dyDescent="0.2">
      <c r="A51" s="7">
        <v>25155</v>
      </c>
      <c r="B51" s="8" t="s">
        <v>308</v>
      </c>
    </row>
    <row r="52" spans="1:2" x14ac:dyDescent="0.2">
      <c r="A52" s="7">
        <v>25160</v>
      </c>
      <c r="B52" s="8" t="s">
        <v>452</v>
      </c>
    </row>
    <row r="53" spans="1:2" x14ac:dyDescent="0.2">
      <c r="A53" s="7">
        <v>25161</v>
      </c>
      <c r="B53" s="8" t="s">
        <v>309</v>
      </c>
    </row>
    <row r="54" spans="1:2" x14ac:dyDescent="0.2">
      <c r="A54" s="7">
        <v>25162</v>
      </c>
      <c r="B54" s="8" t="s">
        <v>310</v>
      </c>
    </row>
    <row r="55" spans="1:2" x14ac:dyDescent="0.2">
      <c r="A55" s="7">
        <v>25165</v>
      </c>
      <c r="B55" s="8" t="s">
        <v>311</v>
      </c>
    </row>
    <row r="56" spans="1:2" x14ac:dyDescent="0.2">
      <c r="A56" s="7">
        <v>25166</v>
      </c>
      <c r="B56" s="8" t="s">
        <v>558</v>
      </c>
    </row>
    <row r="57" spans="1:2" x14ac:dyDescent="0.2">
      <c r="A57" s="7">
        <v>25167</v>
      </c>
      <c r="B57" s="8" t="s">
        <v>312</v>
      </c>
    </row>
    <row r="58" spans="1:2" x14ac:dyDescent="0.2">
      <c r="A58" s="7">
        <v>25168</v>
      </c>
      <c r="B58" s="8" t="s">
        <v>313</v>
      </c>
    </row>
    <row r="59" spans="1:2" x14ac:dyDescent="0.2">
      <c r="A59" s="492">
        <v>25171</v>
      </c>
      <c r="B59" s="494" t="s">
        <v>314</v>
      </c>
    </row>
    <row r="60" spans="1:2" x14ac:dyDescent="0.2">
      <c r="A60" s="7">
        <v>25173</v>
      </c>
      <c r="B60" s="8" t="s">
        <v>315</v>
      </c>
    </row>
    <row r="61" spans="1:2" x14ac:dyDescent="0.2">
      <c r="A61" s="7">
        <v>25174</v>
      </c>
      <c r="B61" s="8" t="s">
        <v>316</v>
      </c>
    </row>
    <row r="62" spans="1:2" x14ac:dyDescent="0.2">
      <c r="A62" s="493">
        <v>25179</v>
      </c>
      <c r="B62" s="495" t="s">
        <v>511</v>
      </c>
    </row>
    <row r="63" spans="1:2" x14ac:dyDescent="0.2">
      <c r="A63" s="286">
        <v>25180</v>
      </c>
      <c r="B63" s="286" t="s">
        <v>317</v>
      </c>
    </row>
    <row r="64" spans="1:2" x14ac:dyDescent="0.2">
      <c r="A64" s="7">
        <v>25182</v>
      </c>
      <c r="B64" s="8" t="s">
        <v>318</v>
      </c>
    </row>
    <row r="65" spans="1:2" x14ac:dyDescent="0.2">
      <c r="A65" s="7">
        <v>25184</v>
      </c>
      <c r="B65" s="8" t="s">
        <v>319</v>
      </c>
    </row>
    <row r="66" spans="1:2" x14ac:dyDescent="0.2">
      <c r="A66" s="7">
        <v>25187</v>
      </c>
      <c r="B66" s="8" t="s">
        <v>320</v>
      </c>
    </row>
    <row r="67" spans="1:2" x14ac:dyDescent="0.2">
      <c r="A67" s="7">
        <v>25189</v>
      </c>
      <c r="B67" s="8" t="s">
        <v>321</v>
      </c>
    </row>
    <row r="68" spans="1:2" x14ac:dyDescent="0.2">
      <c r="A68" s="7">
        <v>25212</v>
      </c>
      <c r="B68" s="8" t="s">
        <v>323</v>
      </c>
    </row>
    <row r="69" spans="1:2" x14ac:dyDescent="0.2">
      <c r="A69" s="7">
        <v>25213</v>
      </c>
      <c r="B69" s="8" t="s">
        <v>324</v>
      </c>
    </row>
    <row r="70" spans="1:2" x14ac:dyDescent="0.2">
      <c r="A70" s="7">
        <v>25214</v>
      </c>
      <c r="B70" s="8" t="s">
        <v>325</v>
      </c>
    </row>
    <row r="71" spans="1:2" x14ac:dyDescent="0.2">
      <c r="A71" s="7">
        <v>25230</v>
      </c>
      <c r="B71" s="8" t="s">
        <v>414</v>
      </c>
    </row>
    <row r="72" spans="1:2" x14ac:dyDescent="0.2">
      <c r="A72" s="7">
        <v>25231</v>
      </c>
      <c r="B72" s="8" t="s">
        <v>326</v>
      </c>
    </row>
    <row r="73" spans="1:2" x14ac:dyDescent="0.2">
      <c r="A73" s="7">
        <v>25242</v>
      </c>
      <c r="B73" s="8" t="s">
        <v>327</v>
      </c>
    </row>
    <row r="74" spans="1:2" x14ac:dyDescent="0.2">
      <c r="A74" s="7">
        <v>25244</v>
      </c>
      <c r="B74" s="8" t="s">
        <v>328</v>
      </c>
    </row>
    <row r="75" spans="1:2" x14ac:dyDescent="0.2">
      <c r="A75" s="7">
        <v>25248</v>
      </c>
      <c r="B75" s="8" t="s">
        <v>512</v>
      </c>
    </row>
    <row r="76" spans="1:2" x14ac:dyDescent="0.2">
      <c r="A76" s="7">
        <v>25249</v>
      </c>
      <c r="B76" s="8" t="s">
        <v>329</v>
      </c>
    </row>
    <row r="77" spans="1:2" x14ac:dyDescent="0.2">
      <c r="A77" s="7">
        <v>25250</v>
      </c>
      <c r="B77" s="8" t="s">
        <v>259</v>
      </c>
    </row>
    <row r="78" spans="1:2" x14ac:dyDescent="0.2">
      <c r="A78" s="7">
        <v>25251</v>
      </c>
      <c r="B78" s="8" t="s">
        <v>261</v>
      </c>
    </row>
    <row r="79" spans="1:2" x14ac:dyDescent="0.2">
      <c r="A79" s="7">
        <v>25252</v>
      </c>
      <c r="B79" s="8" t="s">
        <v>262</v>
      </c>
    </row>
    <row r="80" spans="1:2" x14ac:dyDescent="0.2">
      <c r="A80" s="493">
        <v>25254</v>
      </c>
      <c r="B80" s="495" t="s">
        <v>263</v>
      </c>
    </row>
    <row r="81" spans="1:2" x14ac:dyDescent="0.2">
      <c r="A81" s="7">
        <v>25257</v>
      </c>
      <c r="B81" s="8" t="s">
        <v>265</v>
      </c>
    </row>
    <row r="82" spans="1:2" x14ac:dyDescent="0.2">
      <c r="A82" s="7">
        <v>25263</v>
      </c>
      <c r="B82" s="8" t="s">
        <v>330</v>
      </c>
    </row>
    <row r="83" spans="1:2" x14ac:dyDescent="0.2">
      <c r="A83" s="7">
        <v>25267</v>
      </c>
      <c r="B83" s="8" t="s">
        <v>559</v>
      </c>
    </row>
    <row r="84" spans="1:2" x14ac:dyDescent="0.2">
      <c r="A84" s="7">
        <v>25272</v>
      </c>
      <c r="B84" s="8" t="s">
        <v>539</v>
      </c>
    </row>
    <row r="85" spans="1:2" x14ac:dyDescent="0.2">
      <c r="A85" s="7">
        <v>25286</v>
      </c>
      <c r="B85" s="8" t="s">
        <v>331</v>
      </c>
    </row>
    <row r="86" spans="1:2" x14ac:dyDescent="0.2">
      <c r="A86" s="7">
        <v>25291</v>
      </c>
      <c r="B86" s="8" t="s">
        <v>332</v>
      </c>
    </row>
    <row r="87" spans="1:2" x14ac:dyDescent="0.2">
      <c r="A87" s="7">
        <v>25296</v>
      </c>
      <c r="B87" s="8" t="s">
        <v>333</v>
      </c>
    </row>
    <row r="88" spans="1:2" x14ac:dyDescent="0.2">
      <c r="A88" s="7">
        <v>25297</v>
      </c>
      <c r="B88" s="8" t="s">
        <v>334</v>
      </c>
    </row>
    <row r="89" spans="1:2" x14ac:dyDescent="0.2">
      <c r="A89" s="7">
        <v>25303</v>
      </c>
      <c r="B89" s="8" t="s">
        <v>560</v>
      </c>
    </row>
    <row r="90" spans="1:2" x14ac:dyDescent="0.2">
      <c r="A90" s="7">
        <v>25306</v>
      </c>
      <c r="B90" s="8" t="s">
        <v>561</v>
      </c>
    </row>
    <row r="91" spans="1:2" x14ac:dyDescent="0.2">
      <c r="A91" s="7">
        <v>25307</v>
      </c>
      <c r="B91" s="8" t="s">
        <v>335</v>
      </c>
    </row>
    <row r="92" spans="1:2" x14ac:dyDescent="0.2">
      <c r="A92" s="7">
        <v>25308</v>
      </c>
      <c r="B92" s="8" t="s">
        <v>336</v>
      </c>
    </row>
    <row r="93" spans="1:2" x14ac:dyDescent="0.2">
      <c r="A93" s="7">
        <v>25309</v>
      </c>
      <c r="B93" s="8" t="s">
        <v>337</v>
      </c>
    </row>
    <row r="94" spans="1:2" x14ac:dyDescent="0.2">
      <c r="A94" s="286">
        <v>25331</v>
      </c>
      <c r="B94" s="286" t="s">
        <v>338</v>
      </c>
    </row>
    <row r="95" spans="1:2" x14ac:dyDescent="0.2">
      <c r="A95" s="286">
        <v>25332</v>
      </c>
      <c r="B95" s="286" t="s">
        <v>339</v>
      </c>
    </row>
    <row r="96" spans="1:2" x14ac:dyDescent="0.2">
      <c r="A96" s="286">
        <v>25333</v>
      </c>
      <c r="B96" s="286" t="s">
        <v>340</v>
      </c>
    </row>
    <row r="97" spans="1:2" x14ac:dyDescent="0.2">
      <c r="A97" s="286">
        <v>25337</v>
      </c>
      <c r="B97" s="286" t="s">
        <v>540</v>
      </c>
    </row>
    <row r="98" spans="1:2" x14ac:dyDescent="0.2">
      <c r="A98" s="286">
        <v>25338</v>
      </c>
      <c r="B98" s="286" t="s">
        <v>562</v>
      </c>
    </row>
    <row r="99" spans="1:2" x14ac:dyDescent="0.2">
      <c r="A99" s="286">
        <v>25339</v>
      </c>
      <c r="B99" s="286" t="s">
        <v>563</v>
      </c>
    </row>
    <row r="100" spans="1:2" x14ac:dyDescent="0.2">
      <c r="A100" s="286">
        <v>25340</v>
      </c>
      <c r="B100" s="286" t="s">
        <v>341</v>
      </c>
    </row>
    <row r="101" spans="1:2" x14ac:dyDescent="0.2">
      <c r="A101" s="7">
        <v>25341</v>
      </c>
      <c r="B101" s="8" t="s">
        <v>541</v>
      </c>
    </row>
    <row r="102" spans="1:2" x14ac:dyDescent="0.2">
      <c r="A102" s="7">
        <v>25342</v>
      </c>
      <c r="B102" s="8" t="s">
        <v>342</v>
      </c>
    </row>
    <row r="103" spans="1:2" x14ac:dyDescent="0.2">
      <c r="A103" s="7">
        <v>25344</v>
      </c>
      <c r="B103" s="8" t="s">
        <v>343</v>
      </c>
    </row>
    <row r="104" spans="1:2" x14ac:dyDescent="0.2">
      <c r="A104" s="7">
        <v>25348</v>
      </c>
      <c r="B104" s="8" t="s">
        <v>564</v>
      </c>
    </row>
    <row r="105" spans="1:2" x14ac:dyDescent="0.2">
      <c r="A105" s="492">
        <v>25349</v>
      </c>
      <c r="B105" s="494" t="s">
        <v>344</v>
      </c>
    </row>
    <row r="106" spans="1:2" x14ac:dyDescent="0.2">
      <c r="A106" s="492">
        <v>25350</v>
      </c>
      <c r="B106" s="494" t="s">
        <v>345</v>
      </c>
    </row>
    <row r="107" spans="1:2" x14ac:dyDescent="0.2">
      <c r="A107" s="7">
        <v>25352</v>
      </c>
      <c r="B107" s="8" t="s">
        <v>565</v>
      </c>
    </row>
    <row r="108" spans="1:2" x14ac:dyDescent="0.2">
      <c r="A108" s="7">
        <v>25363</v>
      </c>
      <c r="B108" s="8" t="s">
        <v>566</v>
      </c>
    </row>
    <row r="109" spans="1:2" x14ac:dyDescent="0.2">
      <c r="A109" s="7">
        <v>25371</v>
      </c>
      <c r="B109" s="8" t="s">
        <v>346</v>
      </c>
    </row>
    <row r="110" spans="1:2" x14ac:dyDescent="0.2">
      <c r="A110" s="286">
        <v>25372</v>
      </c>
      <c r="B110" s="286" t="s">
        <v>347</v>
      </c>
    </row>
    <row r="111" spans="1:2" x14ac:dyDescent="0.2">
      <c r="A111" s="286">
        <v>25379</v>
      </c>
      <c r="B111" s="286" t="s">
        <v>348</v>
      </c>
    </row>
    <row r="112" spans="1:2" x14ac:dyDescent="0.2">
      <c r="A112" s="7">
        <v>25403</v>
      </c>
      <c r="B112" s="8" t="s">
        <v>567</v>
      </c>
    </row>
    <row r="113" spans="1:2" x14ac:dyDescent="0.2">
      <c r="A113" s="7">
        <v>25404</v>
      </c>
      <c r="B113" s="8" t="s">
        <v>568</v>
      </c>
    </row>
    <row r="114" spans="1:2" x14ac:dyDescent="0.2">
      <c r="A114" s="493">
        <v>25407</v>
      </c>
      <c r="B114" s="495" t="s">
        <v>350</v>
      </c>
    </row>
    <row r="115" spans="1:2" x14ac:dyDescent="0.2">
      <c r="A115" s="7">
        <v>25409</v>
      </c>
      <c r="B115" s="8" t="s">
        <v>351</v>
      </c>
    </row>
    <row r="116" spans="1:2" x14ac:dyDescent="0.2">
      <c r="A116" s="7">
        <v>25411</v>
      </c>
      <c r="B116" s="8" t="s">
        <v>352</v>
      </c>
    </row>
    <row r="117" spans="1:2" x14ac:dyDescent="0.2">
      <c r="A117" s="7">
        <v>25412</v>
      </c>
      <c r="B117" s="8" t="s">
        <v>353</v>
      </c>
    </row>
    <row r="118" spans="1:2" x14ac:dyDescent="0.2">
      <c r="A118" s="7">
        <v>25413</v>
      </c>
      <c r="B118" s="8" t="s">
        <v>354</v>
      </c>
    </row>
    <row r="119" spans="1:2" x14ac:dyDescent="0.2">
      <c r="A119" s="7">
        <v>25414</v>
      </c>
      <c r="B119" s="8" t="s">
        <v>569</v>
      </c>
    </row>
    <row r="120" spans="1:2" x14ac:dyDescent="0.2">
      <c r="A120" s="7">
        <v>25415</v>
      </c>
      <c r="B120" s="8" t="s">
        <v>355</v>
      </c>
    </row>
    <row r="121" spans="1:2" x14ac:dyDescent="0.2">
      <c r="A121" s="7">
        <v>25473</v>
      </c>
      <c r="B121" s="8" t="s">
        <v>357</v>
      </c>
    </row>
    <row r="122" spans="1:2" x14ac:dyDescent="0.2">
      <c r="A122" s="7">
        <v>25474</v>
      </c>
      <c r="B122" s="8" t="s">
        <v>358</v>
      </c>
    </row>
    <row r="123" spans="1:2" x14ac:dyDescent="0.2">
      <c r="A123" s="7">
        <v>25475</v>
      </c>
      <c r="B123" s="8" t="s">
        <v>359</v>
      </c>
    </row>
    <row r="124" spans="1:2" x14ac:dyDescent="0.2">
      <c r="A124" s="7">
        <v>25476</v>
      </c>
      <c r="B124" s="8" t="s">
        <v>360</v>
      </c>
    </row>
    <row r="125" spans="1:2" x14ac:dyDescent="0.2">
      <c r="A125" s="7">
        <v>25477</v>
      </c>
      <c r="B125" s="8" t="s">
        <v>361</v>
      </c>
    </row>
    <row r="126" spans="1:2" x14ac:dyDescent="0.2">
      <c r="A126" s="7">
        <v>25478</v>
      </c>
      <c r="B126" s="8" t="s">
        <v>362</v>
      </c>
    </row>
    <row r="127" spans="1:2" x14ac:dyDescent="0.2">
      <c r="A127" s="7">
        <v>25479</v>
      </c>
      <c r="B127" s="8" t="s">
        <v>363</v>
      </c>
    </row>
    <row r="128" spans="1:2" x14ac:dyDescent="0.2">
      <c r="A128" s="7">
        <v>25480</v>
      </c>
      <c r="B128" s="8" t="s">
        <v>364</v>
      </c>
    </row>
    <row r="129" spans="1:2" x14ac:dyDescent="0.2">
      <c r="A129" s="7">
        <v>25484</v>
      </c>
      <c r="B129" s="8" t="s">
        <v>365</v>
      </c>
    </row>
    <row r="130" spans="1:2" x14ac:dyDescent="0.2">
      <c r="A130" s="7">
        <v>25485</v>
      </c>
      <c r="B130" s="8" t="s">
        <v>366</v>
      </c>
    </row>
    <row r="131" spans="1:2" x14ac:dyDescent="0.2">
      <c r="A131" s="7">
        <v>25488</v>
      </c>
      <c r="B131" s="8" t="s">
        <v>367</v>
      </c>
    </row>
    <row r="132" spans="1:2" x14ac:dyDescent="0.2">
      <c r="A132" s="7">
        <v>25489</v>
      </c>
      <c r="B132" s="8" t="s">
        <v>368</v>
      </c>
    </row>
    <row r="133" spans="1:2" x14ac:dyDescent="0.2">
      <c r="A133" s="7">
        <v>25490</v>
      </c>
      <c r="B133" s="8" t="s">
        <v>369</v>
      </c>
    </row>
    <row r="134" spans="1:2" x14ac:dyDescent="0.2">
      <c r="A134" s="7">
        <v>25491</v>
      </c>
      <c r="B134" s="8" t="s">
        <v>370</v>
      </c>
    </row>
    <row r="135" spans="1:2" x14ac:dyDescent="0.2">
      <c r="A135" s="7">
        <v>25498</v>
      </c>
      <c r="B135" s="8" t="s">
        <v>371</v>
      </c>
    </row>
    <row r="136" spans="1:2" x14ac:dyDescent="0.2">
      <c r="A136" s="7">
        <v>25499</v>
      </c>
      <c r="B136" s="8" t="s">
        <v>372</v>
      </c>
    </row>
    <row r="137" spans="1:2" x14ac:dyDescent="0.2">
      <c r="A137" s="7">
        <v>25500</v>
      </c>
      <c r="B137" s="8" t="s">
        <v>373</v>
      </c>
    </row>
    <row r="138" spans="1:2" x14ac:dyDescent="0.2">
      <c r="A138" s="7">
        <v>25549</v>
      </c>
      <c r="B138" s="8" t="s">
        <v>374</v>
      </c>
    </row>
    <row r="139" spans="1:2" x14ac:dyDescent="0.2">
      <c r="A139" s="7">
        <v>25558</v>
      </c>
      <c r="B139" s="8" t="s">
        <v>570</v>
      </c>
    </row>
    <row r="140" spans="1:2" x14ac:dyDescent="0.2">
      <c r="A140" s="7">
        <v>25574</v>
      </c>
      <c r="B140" s="8" t="s">
        <v>375</v>
      </c>
    </row>
    <row r="141" spans="1:2" x14ac:dyDescent="0.2">
      <c r="A141" s="7">
        <v>25575</v>
      </c>
      <c r="B141" s="8" t="s">
        <v>376</v>
      </c>
    </row>
    <row r="142" spans="1:2" x14ac:dyDescent="0.2">
      <c r="A142" s="7">
        <v>25583</v>
      </c>
      <c r="B142" s="8" t="s">
        <v>377</v>
      </c>
    </row>
    <row r="143" spans="1:2" x14ac:dyDescent="0.2">
      <c r="A143" s="7">
        <v>25585</v>
      </c>
      <c r="B143" s="8" t="s">
        <v>453</v>
      </c>
    </row>
    <row r="144" spans="1:2" x14ac:dyDescent="0.2">
      <c r="A144" s="7">
        <v>25588</v>
      </c>
      <c r="B144" s="8" t="s">
        <v>289</v>
      </c>
    </row>
    <row r="145" spans="1:2" x14ac:dyDescent="0.2">
      <c r="A145" s="7">
        <v>25589</v>
      </c>
      <c r="B145" s="8" t="s">
        <v>290</v>
      </c>
    </row>
    <row r="146" spans="1:2" x14ac:dyDescent="0.2">
      <c r="A146" s="7">
        <v>25599</v>
      </c>
      <c r="B146" s="8" t="s">
        <v>378</v>
      </c>
    </row>
    <row r="147" spans="1:2" x14ac:dyDescent="0.2">
      <c r="A147" s="7">
        <v>25600</v>
      </c>
      <c r="B147" s="8" t="s">
        <v>379</v>
      </c>
    </row>
    <row r="148" spans="1:2" x14ac:dyDescent="0.2">
      <c r="A148" s="7">
        <v>25603</v>
      </c>
      <c r="B148" s="8" t="s">
        <v>380</v>
      </c>
    </row>
    <row r="149" spans="1:2" x14ac:dyDescent="0.2">
      <c r="A149" s="7">
        <v>25604</v>
      </c>
      <c r="B149" s="8" t="s">
        <v>381</v>
      </c>
    </row>
    <row r="150" spans="1:2" x14ac:dyDescent="0.2">
      <c r="A150" s="7">
        <v>25605</v>
      </c>
      <c r="B150" s="8" t="s">
        <v>382</v>
      </c>
    </row>
    <row r="151" spans="1:2" x14ac:dyDescent="0.2">
      <c r="A151" s="7">
        <v>25606</v>
      </c>
      <c r="B151" s="8" t="s">
        <v>383</v>
      </c>
    </row>
    <row r="152" spans="1:2" x14ac:dyDescent="0.2">
      <c r="A152" s="7">
        <v>25607</v>
      </c>
      <c r="B152" s="8" t="s">
        <v>542</v>
      </c>
    </row>
    <row r="153" spans="1:2" x14ac:dyDescent="0.2">
      <c r="A153" s="7">
        <v>25608</v>
      </c>
      <c r="B153" s="8" t="s">
        <v>384</v>
      </c>
    </row>
    <row r="154" spans="1:2" x14ac:dyDescent="0.2">
      <c r="A154" s="7">
        <v>25609</v>
      </c>
      <c r="B154" s="8" t="s">
        <v>385</v>
      </c>
    </row>
    <row r="155" spans="1:2" x14ac:dyDescent="0.2">
      <c r="A155" s="7">
        <v>25615</v>
      </c>
      <c r="B155" s="8" t="s">
        <v>386</v>
      </c>
    </row>
    <row r="156" spans="1:2" x14ac:dyDescent="0.2">
      <c r="A156" s="7">
        <v>25623</v>
      </c>
      <c r="B156" s="8" t="s">
        <v>415</v>
      </c>
    </row>
    <row r="157" spans="1:2" x14ac:dyDescent="0.2">
      <c r="A157" s="7">
        <v>25624</v>
      </c>
      <c r="B157" s="8" t="s">
        <v>571</v>
      </c>
    </row>
    <row r="158" spans="1:2" x14ac:dyDescent="0.2">
      <c r="A158" s="7">
        <v>25630</v>
      </c>
      <c r="B158" s="8" t="s">
        <v>572</v>
      </c>
    </row>
    <row r="159" spans="1:2" x14ac:dyDescent="0.2">
      <c r="A159" s="7">
        <v>25631</v>
      </c>
      <c r="B159" s="8" t="s">
        <v>573</v>
      </c>
    </row>
    <row r="160" spans="1:2" x14ac:dyDescent="0.2">
      <c r="A160" s="7">
        <v>25633</v>
      </c>
      <c r="B160" s="8" t="s">
        <v>322</v>
      </c>
    </row>
    <row r="161" spans="1:2" x14ac:dyDescent="0.2">
      <c r="A161" s="7">
        <v>25636</v>
      </c>
      <c r="B161" s="8" t="s">
        <v>566</v>
      </c>
    </row>
    <row r="162" spans="1:2" x14ac:dyDescent="0.2">
      <c r="A162" s="7">
        <v>25641</v>
      </c>
      <c r="B162" s="8" t="s">
        <v>349</v>
      </c>
    </row>
    <row r="163" spans="1:2" x14ac:dyDescent="0.2">
      <c r="A163" s="7">
        <v>25642</v>
      </c>
      <c r="B163" s="8" t="s">
        <v>454</v>
      </c>
    </row>
    <row r="164" spans="1:2" x14ac:dyDescent="0.2">
      <c r="A164" s="286">
        <v>25646</v>
      </c>
      <c r="B164" s="286" t="s">
        <v>574</v>
      </c>
    </row>
    <row r="165" spans="1:2" x14ac:dyDescent="0.2">
      <c r="A165" s="286">
        <v>25647</v>
      </c>
      <c r="B165" s="286" t="s">
        <v>575</v>
      </c>
    </row>
    <row r="166" spans="1:2" x14ac:dyDescent="0.2">
      <c r="A166" s="286">
        <v>25648</v>
      </c>
      <c r="B166" s="286" t="s">
        <v>576</v>
      </c>
    </row>
    <row r="167" spans="1:2" x14ac:dyDescent="0.2">
      <c r="A167" s="286">
        <v>25649</v>
      </c>
      <c r="B167" s="286" t="s">
        <v>577</v>
      </c>
    </row>
    <row r="168" spans="1:2" x14ac:dyDescent="0.2">
      <c r="A168" s="286">
        <v>25650</v>
      </c>
      <c r="B168" s="286" t="s">
        <v>356</v>
      </c>
    </row>
    <row r="169" spans="1:2" x14ac:dyDescent="0.2">
      <c r="A169" s="286">
        <v>25655</v>
      </c>
      <c r="B169" s="286" t="s">
        <v>387</v>
      </c>
    </row>
    <row r="170" spans="1:2" x14ac:dyDescent="0.2">
      <c r="A170" s="286">
        <v>25656</v>
      </c>
      <c r="B170" s="286" t="s">
        <v>388</v>
      </c>
    </row>
    <row r="171" spans="1:2" x14ac:dyDescent="0.2">
      <c r="A171" s="286">
        <v>25668</v>
      </c>
      <c r="B171" s="286" t="s">
        <v>455</v>
      </c>
    </row>
    <row r="172" spans="1:2" x14ac:dyDescent="0.2">
      <c r="A172" s="286">
        <v>25669</v>
      </c>
      <c r="B172" s="286" t="s">
        <v>456</v>
      </c>
    </row>
    <row r="173" spans="1:2" x14ac:dyDescent="0.2">
      <c r="A173" s="286">
        <v>25670</v>
      </c>
      <c r="B173" s="286" t="s">
        <v>457</v>
      </c>
    </row>
    <row r="174" spans="1:2" x14ac:dyDescent="0.2">
      <c r="A174" s="286">
        <v>25671</v>
      </c>
      <c r="B174" s="286" t="s">
        <v>374</v>
      </c>
    </row>
    <row r="175" spans="1:2" x14ac:dyDescent="0.2">
      <c r="A175" s="286">
        <v>25690</v>
      </c>
      <c r="B175" s="286" t="s">
        <v>458</v>
      </c>
    </row>
    <row r="176" spans="1:2" x14ac:dyDescent="0.2">
      <c r="A176" s="286">
        <v>25695</v>
      </c>
      <c r="B176" s="286" t="s">
        <v>357</v>
      </c>
    </row>
    <row r="177" spans="1:2" x14ac:dyDescent="0.2">
      <c r="A177" s="286">
        <v>25696</v>
      </c>
      <c r="B177" s="286" t="s">
        <v>459</v>
      </c>
    </row>
    <row r="178" spans="1:2" x14ac:dyDescent="0.2">
      <c r="A178" s="286">
        <v>25697</v>
      </c>
      <c r="B178" s="286" t="s">
        <v>460</v>
      </c>
    </row>
    <row r="179" spans="1:2" x14ac:dyDescent="0.2">
      <c r="A179" s="286">
        <v>25698</v>
      </c>
      <c r="B179" s="286" t="s">
        <v>366</v>
      </c>
    </row>
    <row r="180" spans="1:2" x14ac:dyDescent="0.2">
      <c r="A180" s="286">
        <v>25699</v>
      </c>
      <c r="B180" s="286" t="s">
        <v>369</v>
      </c>
    </row>
    <row r="181" spans="1:2" x14ac:dyDescent="0.2">
      <c r="A181" s="286">
        <v>25721</v>
      </c>
      <c r="B181" s="286" t="s">
        <v>315</v>
      </c>
    </row>
    <row r="182" spans="1:2" x14ac:dyDescent="0.2">
      <c r="A182" s="286">
        <v>25722</v>
      </c>
      <c r="B182" s="286" t="s">
        <v>316</v>
      </c>
    </row>
    <row r="183" spans="1:2" x14ac:dyDescent="0.2">
      <c r="A183" s="286">
        <v>25723</v>
      </c>
      <c r="B183" s="286" t="s">
        <v>513</v>
      </c>
    </row>
    <row r="184" spans="1:2" x14ac:dyDescent="0.2">
      <c r="A184" s="286">
        <v>25724</v>
      </c>
      <c r="B184" s="286" t="s">
        <v>543</v>
      </c>
    </row>
    <row r="185" spans="1:2" x14ac:dyDescent="0.2">
      <c r="A185" s="286">
        <v>25725</v>
      </c>
      <c r="B185" s="286" t="s">
        <v>514</v>
      </c>
    </row>
    <row r="186" spans="1:2" x14ac:dyDescent="0.2">
      <c r="A186" s="286">
        <v>25726</v>
      </c>
      <c r="B186" s="286" t="s">
        <v>515</v>
      </c>
    </row>
    <row r="187" spans="1:2" x14ac:dyDescent="0.2">
      <c r="A187" s="286">
        <v>25727</v>
      </c>
      <c r="B187" s="286" t="s">
        <v>516</v>
      </c>
    </row>
    <row r="188" spans="1:2" x14ac:dyDescent="0.2">
      <c r="A188" s="208">
        <v>25728</v>
      </c>
      <c r="B188" s="208" t="s">
        <v>517</v>
      </c>
    </row>
    <row r="189" spans="1:2" x14ac:dyDescent="0.2">
      <c r="A189" s="208">
        <v>25735</v>
      </c>
      <c r="B189" s="208" t="s">
        <v>518</v>
      </c>
    </row>
    <row r="190" spans="1:2" x14ac:dyDescent="0.2">
      <c r="A190" s="208">
        <v>25736</v>
      </c>
      <c r="B190" s="208" t="s">
        <v>518</v>
      </c>
    </row>
    <row r="191" spans="1:2" x14ac:dyDescent="0.2">
      <c r="A191" s="208">
        <v>25737</v>
      </c>
      <c r="B191" s="208" t="s">
        <v>519</v>
      </c>
    </row>
    <row r="192" spans="1:2" x14ac:dyDescent="0.2">
      <c r="A192" s="208">
        <v>25739</v>
      </c>
      <c r="B192" s="208" t="s">
        <v>520</v>
      </c>
    </row>
    <row r="193" spans="1:2" x14ac:dyDescent="0.2">
      <c r="A193" s="208">
        <v>25740</v>
      </c>
      <c r="B193" s="208" t="s">
        <v>503</v>
      </c>
    </row>
    <row r="194" spans="1:2" x14ac:dyDescent="0.2">
      <c r="A194" s="208">
        <v>25741</v>
      </c>
      <c r="B194" s="208" t="s">
        <v>504</v>
      </c>
    </row>
    <row r="195" spans="1:2" x14ac:dyDescent="0.2">
      <c r="A195" s="208">
        <v>25742</v>
      </c>
      <c r="B195" s="208" t="s">
        <v>505</v>
      </c>
    </row>
    <row r="196" spans="1:2" x14ac:dyDescent="0.2">
      <c r="A196" s="208">
        <v>25743</v>
      </c>
      <c r="B196" s="208" t="s">
        <v>263</v>
      </c>
    </row>
    <row r="197" spans="1:2" x14ac:dyDescent="0.2">
      <c r="A197" s="208">
        <v>25744</v>
      </c>
      <c r="B197" s="208" t="s">
        <v>506</v>
      </c>
    </row>
    <row r="198" spans="1:2" x14ac:dyDescent="0.2">
      <c r="A198" s="208">
        <v>25745</v>
      </c>
      <c r="B198" s="208" t="s">
        <v>264</v>
      </c>
    </row>
    <row r="199" spans="1:2" x14ac:dyDescent="0.2">
      <c r="A199" s="208">
        <v>25747</v>
      </c>
      <c r="B199" s="208" t="s">
        <v>535</v>
      </c>
    </row>
    <row r="200" spans="1:2" x14ac:dyDescent="0.2">
      <c r="A200" s="208">
        <v>25748</v>
      </c>
      <c r="B200" s="208" t="s">
        <v>265</v>
      </c>
    </row>
    <row r="201" spans="1:2" x14ac:dyDescent="0.2">
      <c r="A201" s="208">
        <v>25750</v>
      </c>
      <c r="B201" s="208" t="s">
        <v>554</v>
      </c>
    </row>
    <row r="202" spans="1:2" x14ac:dyDescent="0.2">
      <c r="A202" s="490">
        <v>25751</v>
      </c>
      <c r="B202" s="491" t="s">
        <v>645</v>
      </c>
    </row>
    <row r="203" spans="1:2" x14ac:dyDescent="0.2">
      <c r="A203" s="208">
        <v>25752</v>
      </c>
      <c r="B203" s="208" t="s">
        <v>544</v>
      </c>
    </row>
    <row r="204" spans="1:2" x14ac:dyDescent="0.2">
      <c r="A204" s="208">
        <v>25754</v>
      </c>
      <c r="B204" s="208" t="s">
        <v>536</v>
      </c>
    </row>
    <row r="205" spans="1:2" x14ac:dyDescent="0.2">
      <c r="A205" s="208">
        <v>25755</v>
      </c>
      <c r="B205" s="208" t="s">
        <v>555</v>
      </c>
    </row>
    <row r="206" spans="1:2" x14ac:dyDescent="0.2">
      <c r="A206" s="208">
        <v>25756</v>
      </c>
      <c r="B206" s="208" t="s">
        <v>537</v>
      </c>
    </row>
    <row r="207" spans="1:2" x14ac:dyDescent="0.2">
      <c r="A207" s="208">
        <v>25757</v>
      </c>
      <c r="B207" s="208" t="s">
        <v>538</v>
      </c>
    </row>
    <row r="208" spans="1:2" x14ac:dyDescent="0.2">
      <c r="A208" s="208">
        <v>25759</v>
      </c>
      <c r="B208" s="208" t="s">
        <v>545</v>
      </c>
    </row>
    <row r="209" spans="1:2" x14ac:dyDescent="0.2">
      <c r="A209" s="490">
        <v>25760</v>
      </c>
      <c r="B209" s="491" t="s">
        <v>646</v>
      </c>
    </row>
    <row r="210" spans="1:2" x14ac:dyDescent="0.2">
      <c r="A210" s="208">
        <v>25761</v>
      </c>
      <c r="B210" s="208" t="s">
        <v>540</v>
      </c>
    </row>
    <row r="211" spans="1:2" x14ac:dyDescent="0.2">
      <c r="A211" s="208">
        <v>25762</v>
      </c>
      <c r="B211" s="208" t="s">
        <v>562</v>
      </c>
    </row>
    <row r="212" spans="1:2" x14ac:dyDescent="0.2">
      <c r="A212" s="208">
        <v>25764</v>
      </c>
      <c r="B212" s="208" t="s">
        <v>578</v>
      </c>
    </row>
    <row r="213" spans="1:2" x14ac:dyDescent="0.2">
      <c r="A213" s="208">
        <v>25768</v>
      </c>
      <c r="B213" s="208" t="s">
        <v>546</v>
      </c>
    </row>
    <row r="214" spans="1:2" x14ac:dyDescent="0.2">
      <c r="A214" s="208">
        <v>25774</v>
      </c>
      <c r="B214" s="208" t="s">
        <v>346</v>
      </c>
    </row>
    <row r="215" spans="1:2" x14ac:dyDescent="0.2">
      <c r="A215" s="208">
        <v>25775</v>
      </c>
      <c r="B215" s="208" t="s">
        <v>347</v>
      </c>
    </row>
    <row r="216" spans="1:2" x14ac:dyDescent="0.2">
      <c r="A216" s="208">
        <v>25776</v>
      </c>
      <c r="B216" t="s">
        <v>579</v>
      </c>
    </row>
    <row r="217" spans="1:2" x14ac:dyDescent="0.2">
      <c r="A217" s="208">
        <v>25777</v>
      </c>
      <c r="B217" t="s">
        <v>521</v>
      </c>
    </row>
    <row r="218" spans="1:2" x14ac:dyDescent="0.2">
      <c r="A218" s="208">
        <v>25779</v>
      </c>
      <c r="B218" t="s">
        <v>522</v>
      </c>
    </row>
    <row r="219" spans="1:2" x14ac:dyDescent="0.2">
      <c r="A219" s="208">
        <v>25780</v>
      </c>
      <c r="B219" t="s">
        <v>523</v>
      </c>
    </row>
    <row r="220" spans="1:2" x14ac:dyDescent="0.2">
      <c r="A220" s="208">
        <v>25785</v>
      </c>
      <c r="B220" t="s">
        <v>291</v>
      </c>
    </row>
    <row r="221" spans="1:2" x14ac:dyDescent="0.2">
      <c r="A221" s="208">
        <v>25786</v>
      </c>
      <c r="B221" s="208" t="s">
        <v>292</v>
      </c>
    </row>
    <row r="222" spans="1:2" x14ac:dyDescent="0.2">
      <c r="A222" s="208">
        <v>25802</v>
      </c>
      <c r="B222" s="208" t="s">
        <v>560</v>
      </c>
    </row>
    <row r="223" spans="1:2" x14ac:dyDescent="0.2">
      <c r="A223" s="208">
        <v>25806</v>
      </c>
      <c r="B223" s="208" t="s">
        <v>548</v>
      </c>
    </row>
    <row r="224" spans="1:2" x14ac:dyDescent="0.2">
      <c r="A224" s="208">
        <v>25807</v>
      </c>
      <c r="B224" s="208" t="s">
        <v>524</v>
      </c>
    </row>
    <row r="225" spans="1:2" x14ac:dyDescent="0.2">
      <c r="A225" s="208">
        <v>25808</v>
      </c>
      <c r="B225" s="208" t="s">
        <v>525</v>
      </c>
    </row>
    <row r="226" spans="1:2" x14ac:dyDescent="0.2">
      <c r="A226" s="208">
        <v>25809</v>
      </c>
      <c r="B226" s="208" t="s">
        <v>526</v>
      </c>
    </row>
    <row r="227" spans="1:2" x14ac:dyDescent="0.2">
      <c r="A227" s="208">
        <v>25811</v>
      </c>
      <c r="B227" s="208" t="s">
        <v>323</v>
      </c>
    </row>
    <row r="228" spans="1:2" x14ac:dyDescent="0.2">
      <c r="A228" s="208">
        <v>25821</v>
      </c>
      <c r="B228" s="208" t="s">
        <v>527</v>
      </c>
    </row>
    <row r="229" spans="1:2" x14ac:dyDescent="0.2">
      <c r="A229" s="490">
        <v>25826</v>
      </c>
      <c r="B229" s="491" t="s">
        <v>647</v>
      </c>
    </row>
    <row r="230" spans="1:2" x14ac:dyDescent="0.2">
      <c r="A230" s="208">
        <v>25827</v>
      </c>
      <c r="B230" s="208" t="s">
        <v>510</v>
      </c>
    </row>
    <row r="231" spans="1:2" x14ac:dyDescent="0.2">
      <c r="A231" s="208">
        <v>25828</v>
      </c>
      <c r="B231" s="208" t="s">
        <v>295</v>
      </c>
    </row>
    <row r="232" spans="1:2" x14ac:dyDescent="0.2">
      <c r="A232" s="208">
        <v>25829</v>
      </c>
      <c r="B232" s="208" t="s">
        <v>299</v>
      </c>
    </row>
    <row r="233" spans="1:2" x14ac:dyDescent="0.2">
      <c r="A233" s="208">
        <v>25834</v>
      </c>
      <c r="B233" s="208" t="s">
        <v>580</v>
      </c>
    </row>
    <row r="234" spans="1:2" x14ac:dyDescent="0.2">
      <c r="A234" s="208">
        <v>25835</v>
      </c>
      <c r="B234" s="208" t="s">
        <v>528</v>
      </c>
    </row>
    <row r="235" spans="1:2" x14ac:dyDescent="0.2">
      <c r="A235" s="208">
        <v>25836</v>
      </c>
      <c r="B235" s="208" t="s">
        <v>529</v>
      </c>
    </row>
    <row r="236" spans="1:2" x14ac:dyDescent="0.2">
      <c r="A236" s="208">
        <v>25839</v>
      </c>
      <c r="B236" s="208" t="s">
        <v>581</v>
      </c>
    </row>
    <row r="237" spans="1:2" x14ac:dyDescent="0.2">
      <c r="A237" s="490">
        <v>25870</v>
      </c>
      <c r="B237" s="491" t="s">
        <v>648</v>
      </c>
    </row>
    <row r="238" spans="1:2" x14ac:dyDescent="0.2">
      <c r="A238" s="490">
        <v>25871</v>
      </c>
      <c r="B238" s="491" t="s">
        <v>649</v>
      </c>
    </row>
    <row r="239" spans="1:2" x14ac:dyDescent="0.2">
      <c r="A239" s="208">
        <v>25874</v>
      </c>
      <c r="B239" s="208" t="s">
        <v>302</v>
      </c>
    </row>
    <row r="240" spans="1:2" x14ac:dyDescent="0.2">
      <c r="A240" s="208">
        <v>25876</v>
      </c>
      <c r="B240" s="208" t="s">
        <v>549</v>
      </c>
    </row>
    <row r="241" spans="1:2" x14ac:dyDescent="0.2">
      <c r="A241" s="208">
        <v>25877</v>
      </c>
      <c r="B241" s="208" t="s">
        <v>550</v>
      </c>
    </row>
    <row r="242" spans="1:2" x14ac:dyDescent="0.2">
      <c r="A242" s="490">
        <v>25879</v>
      </c>
      <c r="B242" s="491" t="s">
        <v>650</v>
      </c>
    </row>
    <row r="243" spans="1:2" x14ac:dyDescent="0.2">
      <c r="A243" s="208">
        <v>25880</v>
      </c>
      <c r="B243" s="208" t="s">
        <v>582</v>
      </c>
    </row>
    <row r="244" spans="1:2" x14ac:dyDescent="0.2">
      <c r="A244" s="208">
        <v>25891</v>
      </c>
      <c r="B244" s="208" t="s">
        <v>342</v>
      </c>
    </row>
    <row r="245" spans="1:2" x14ac:dyDescent="0.2">
      <c r="A245" s="208">
        <v>25892</v>
      </c>
      <c r="B245" s="208" t="s">
        <v>341</v>
      </c>
    </row>
    <row r="246" spans="1:2" x14ac:dyDescent="0.2">
      <c r="A246" s="208">
        <v>25893</v>
      </c>
      <c r="B246" s="208" t="s">
        <v>551</v>
      </c>
    </row>
    <row r="247" spans="1:2" x14ac:dyDescent="0.2">
      <c r="A247" s="208">
        <v>25894</v>
      </c>
      <c r="B247" s="208" t="s">
        <v>547</v>
      </c>
    </row>
    <row r="248" spans="1:2" x14ac:dyDescent="0.2">
      <c r="A248" s="208">
        <v>25895</v>
      </c>
      <c r="B248" s="208" t="s">
        <v>552</v>
      </c>
    </row>
    <row r="249" spans="1:2" x14ac:dyDescent="0.2">
      <c r="A249" s="208">
        <v>25906</v>
      </c>
      <c r="B249" s="208" t="s">
        <v>568</v>
      </c>
    </row>
    <row r="250" spans="1:2" x14ac:dyDescent="0.2">
      <c r="A250" s="208">
        <v>25907</v>
      </c>
      <c r="B250" s="208" t="s">
        <v>567</v>
      </c>
    </row>
    <row r="251" spans="1:2" x14ac:dyDescent="0.2">
      <c r="A251" s="208">
        <v>25908</v>
      </c>
      <c r="B251" s="208" t="s">
        <v>355</v>
      </c>
    </row>
    <row r="252" spans="1:2" x14ac:dyDescent="0.2">
      <c r="A252" s="208">
        <v>25909</v>
      </c>
      <c r="B252" s="208" t="s">
        <v>583</v>
      </c>
    </row>
    <row r="253" spans="1:2" x14ac:dyDescent="0.2">
      <c r="A253" s="208">
        <v>25912</v>
      </c>
      <c r="B253" s="208" t="s">
        <v>584</v>
      </c>
    </row>
    <row r="254" spans="1:2" x14ac:dyDescent="0.2">
      <c r="A254" s="208">
        <v>25918</v>
      </c>
      <c r="B254" s="208" t="s">
        <v>585</v>
      </c>
    </row>
    <row r="255" spans="1:2" x14ac:dyDescent="0.2">
      <c r="A255" s="208">
        <v>25919</v>
      </c>
      <c r="B255" s="208" t="s">
        <v>334</v>
      </c>
    </row>
    <row r="256" spans="1:2" x14ac:dyDescent="0.2">
      <c r="A256" s="208">
        <v>25920</v>
      </c>
      <c r="B256" s="208" t="s">
        <v>553</v>
      </c>
    </row>
    <row r="257" spans="1:2" x14ac:dyDescent="0.2">
      <c r="A257" s="490">
        <v>25924</v>
      </c>
      <c r="B257" s="491" t="s">
        <v>641</v>
      </c>
    </row>
    <row r="258" spans="1:2" x14ac:dyDescent="0.2">
      <c r="A258" s="490">
        <v>25926</v>
      </c>
      <c r="B258" s="491" t="s">
        <v>651</v>
      </c>
    </row>
    <row r="259" spans="1:2" x14ac:dyDescent="0.2">
      <c r="A259" s="490">
        <v>25927</v>
      </c>
      <c r="B259" s="491" t="s">
        <v>652</v>
      </c>
    </row>
    <row r="260" spans="1:2" x14ac:dyDescent="0.2">
      <c r="A260" s="490">
        <v>25949</v>
      </c>
      <c r="B260" s="491" t="s">
        <v>557</v>
      </c>
    </row>
    <row r="261" spans="1:2" x14ac:dyDescent="0.2">
      <c r="A261" s="490">
        <v>25954</v>
      </c>
      <c r="B261" s="491" t="s">
        <v>581</v>
      </c>
    </row>
    <row r="262" spans="1:2" x14ac:dyDescent="0.2">
      <c r="A262" s="490">
        <v>25958</v>
      </c>
      <c r="B262" s="491" t="s">
        <v>386</v>
      </c>
    </row>
    <row r="263" spans="1:2" x14ac:dyDescent="0.2">
      <c r="A263" s="490">
        <v>25959</v>
      </c>
      <c r="B263" s="491" t="s">
        <v>642</v>
      </c>
    </row>
    <row r="264" spans="1:2" x14ac:dyDescent="0.2">
      <c r="A264" s="490">
        <v>25960</v>
      </c>
      <c r="B264" s="491" t="s">
        <v>371</v>
      </c>
    </row>
    <row r="265" spans="1:2" x14ac:dyDescent="0.2">
      <c r="A265" s="490">
        <v>25961</v>
      </c>
      <c r="B265" s="491" t="s">
        <v>373</v>
      </c>
    </row>
    <row r="266" spans="1:2" x14ac:dyDescent="0.2">
      <c r="A266" s="490">
        <v>25997</v>
      </c>
      <c r="B266" s="491" t="s">
        <v>653</v>
      </c>
    </row>
    <row r="267" spans="1:2" x14ac:dyDescent="0.2">
      <c r="A267" s="490">
        <v>25998</v>
      </c>
      <c r="B267" s="491" t="s">
        <v>381</v>
      </c>
    </row>
    <row r="268" spans="1:2" x14ac:dyDescent="0.2">
      <c r="A268" s="490">
        <v>25999</v>
      </c>
      <c r="B268" s="491" t="s">
        <v>643</v>
      </c>
    </row>
    <row r="269" spans="1:2" x14ac:dyDescent="0.2">
      <c r="A269" s="208">
        <v>26001</v>
      </c>
      <c r="B269" s="208" t="s">
        <v>581</v>
      </c>
    </row>
    <row r="270" spans="1:2" x14ac:dyDescent="0.2">
      <c r="A270" s="208">
        <v>26005</v>
      </c>
      <c r="B270" s="208" t="s">
        <v>389</v>
      </c>
    </row>
    <row r="271" spans="1:2" x14ac:dyDescent="0.2">
      <c r="A271" s="208">
        <v>26007</v>
      </c>
      <c r="B271" s="208" t="s">
        <v>390</v>
      </c>
    </row>
    <row r="272" spans="1:2" x14ac:dyDescent="0.2">
      <c r="A272" s="208">
        <v>26018</v>
      </c>
      <c r="B272" s="208" t="s">
        <v>391</v>
      </c>
    </row>
    <row r="273" spans="1:2" x14ac:dyDescent="0.2">
      <c r="A273" s="208">
        <v>26026</v>
      </c>
      <c r="B273" s="208" t="s">
        <v>461</v>
      </c>
    </row>
    <row r="274" spans="1:2" x14ac:dyDescent="0.2">
      <c r="A274" s="208">
        <v>26027</v>
      </c>
      <c r="B274" s="208" t="s">
        <v>392</v>
      </c>
    </row>
    <row r="275" spans="1:2" x14ac:dyDescent="0.2">
      <c r="A275" s="490">
        <v>27002</v>
      </c>
      <c r="B275" s="491" t="s">
        <v>325</v>
      </c>
    </row>
    <row r="276" spans="1:2" x14ac:dyDescent="0.2">
      <c r="A276" s="490">
        <v>27003</v>
      </c>
      <c r="B276" s="491" t="s">
        <v>324</v>
      </c>
    </row>
  </sheetData>
  <sheetProtection algorithmName="SHA-512" hashValue="ObBuUgELXh/Alh6+g70IA3gZPa5VyGHhGIipw2SUpqQmDlRZipvoNbNkAtHRDr6TF90lew6oYadCHKDN7oGafw==" saltValue="ppoczvBvFXBIhyW1H1r/rw==" spinCount="100000" sheet="1" objects="1" scenarios="1"/>
  <sortState xmlns:xlrd2="http://schemas.microsoft.com/office/spreadsheetml/2017/richdata2" ref="A2:B284">
    <sortCondition ref="A2:A284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9561-4159-4621-96A4-04DBEA9A3911}">
  <sheetPr codeName="Blad10"/>
  <dimension ref="A1:E19"/>
  <sheetViews>
    <sheetView view="pageBreakPreview" zoomScaleNormal="100" zoomScaleSheetLayoutView="100" workbookViewId="0">
      <selection activeCell="B10" sqref="B10"/>
    </sheetView>
  </sheetViews>
  <sheetFormatPr baseColWidth="10" defaultColWidth="8.83203125" defaultRowHeight="15" x14ac:dyDescent="0.2"/>
  <cols>
    <col min="1" max="1" width="14" bestFit="1" customWidth="1"/>
    <col min="2" max="2" width="31.6640625" customWidth="1"/>
    <col min="3" max="3" width="38.5" customWidth="1"/>
    <col min="4" max="4" width="33.6640625" bestFit="1" customWidth="1"/>
    <col min="5" max="5" width="15.1640625" customWidth="1"/>
  </cols>
  <sheetData>
    <row r="1" spans="1:5" x14ac:dyDescent="0.2">
      <c r="A1" s="5" t="s">
        <v>54</v>
      </c>
      <c r="B1" s="5" t="s">
        <v>532</v>
      </c>
      <c r="C1" s="5" t="s">
        <v>416</v>
      </c>
      <c r="D1" s="5" t="s">
        <v>417</v>
      </c>
    </row>
    <row r="2" spans="1:5" x14ac:dyDescent="0.2">
      <c r="A2" s="1">
        <v>1</v>
      </c>
      <c r="B2">
        <v>0</v>
      </c>
      <c r="C2" s="12">
        <v>0</v>
      </c>
      <c r="D2" s="4">
        <v>0</v>
      </c>
    </row>
    <row r="3" spans="1:5" x14ac:dyDescent="0.2">
      <c r="A3" s="1">
        <v>2</v>
      </c>
      <c r="B3">
        <v>1</v>
      </c>
      <c r="C3" s="112">
        <f>C15</f>
        <v>0.83333333333333337</v>
      </c>
      <c r="D3" s="4">
        <f>C3*$A$8</f>
        <v>1250</v>
      </c>
    </row>
    <row r="4" spans="1:5" x14ac:dyDescent="0.2">
      <c r="A4" s="1">
        <v>3</v>
      </c>
      <c r="B4">
        <v>3</v>
      </c>
      <c r="C4" s="112">
        <f>C16</f>
        <v>2</v>
      </c>
      <c r="D4" s="4">
        <f>C4*$A$8</f>
        <v>3000</v>
      </c>
    </row>
    <row r="5" spans="1:5" x14ac:dyDescent="0.2">
      <c r="A5" s="1">
        <v>4</v>
      </c>
      <c r="B5">
        <v>5</v>
      </c>
      <c r="C5" s="112">
        <f>C17</f>
        <v>4</v>
      </c>
      <c r="D5" s="4">
        <f>C5*$A$8</f>
        <v>6000</v>
      </c>
    </row>
    <row r="6" spans="1:5" ht="14.25" customHeight="1" x14ac:dyDescent="0.2"/>
    <row r="7" spans="1:5" x14ac:dyDescent="0.2">
      <c r="A7" s="5" t="s">
        <v>418</v>
      </c>
    </row>
    <row r="8" spans="1:5" x14ac:dyDescent="0.2">
      <c r="A8" s="4">
        <v>1500</v>
      </c>
      <c r="B8" s="278" t="s">
        <v>716</v>
      </c>
    </row>
    <row r="10" spans="1:5" x14ac:dyDescent="0.2">
      <c r="C10" s="4"/>
    </row>
    <row r="13" spans="1:5" x14ac:dyDescent="0.2">
      <c r="A13" s="2" t="s">
        <v>54</v>
      </c>
      <c r="B13" s="2" t="s">
        <v>419</v>
      </c>
      <c r="C13" s="2" t="s">
        <v>420</v>
      </c>
      <c r="D13" s="2" t="s">
        <v>421</v>
      </c>
      <c r="E13" s="3" t="s">
        <v>422</v>
      </c>
    </row>
    <row r="14" spans="1:5" x14ac:dyDescent="0.2">
      <c r="A14" s="208">
        <v>1</v>
      </c>
    </row>
    <row r="15" spans="1:5" x14ac:dyDescent="0.2">
      <c r="A15" s="208">
        <v>2</v>
      </c>
      <c r="B15">
        <v>1000</v>
      </c>
      <c r="C15" s="13">
        <f>B15/D15</f>
        <v>0.83333333333333337</v>
      </c>
      <c r="D15" s="236">
        <v>1200</v>
      </c>
      <c r="E15">
        <v>1200</v>
      </c>
    </row>
    <row r="16" spans="1:5" x14ac:dyDescent="0.2">
      <c r="A16" s="208">
        <v>3</v>
      </c>
      <c r="B16">
        <v>3000</v>
      </c>
      <c r="C16" s="13">
        <f>B16/D16</f>
        <v>2</v>
      </c>
      <c r="D16" s="236">
        <v>1500</v>
      </c>
      <c r="E16">
        <v>4000</v>
      </c>
    </row>
    <row r="17" spans="1:5" x14ac:dyDescent="0.2">
      <c r="A17" s="208">
        <v>4</v>
      </c>
      <c r="B17">
        <v>10000</v>
      </c>
      <c r="C17" s="13">
        <f>B17/D17</f>
        <v>4</v>
      </c>
      <c r="D17" s="236">
        <v>2500</v>
      </c>
      <c r="E17">
        <v>12000</v>
      </c>
    </row>
    <row r="18" spans="1:5" x14ac:dyDescent="0.2">
      <c r="A18" s="208"/>
      <c r="C18" s="9"/>
      <c r="D18" s="9"/>
    </row>
    <row r="19" spans="1:5" x14ac:dyDescent="0.2">
      <c r="A19" s="10" t="s">
        <v>423</v>
      </c>
      <c r="B19" s="11">
        <f t="shared" ref="B19:E19" si="0">SUM(B15:B17)</f>
        <v>14000</v>
      </c>
      <c r="C19" s="11">
        <f t="shared" si="0"/>
        <v>6.8333333333333339</v>
      </c>
      <c r="D19" s="11">
        <f>SUM(D15:D17)</f>
        <v>5200</v>
      </c>
      <c r="E19" s="11">
        <f t="shared" si="0"/>
        <v>17200</v>
      </c>
    </row>
  </sheetData>
  <sheetProtection algorithmName="SHA-512" hashValue="GJ3QvYlwlLhwYnkQmsaZQqXCsjd1tPlUfTdrnL6SMK7uUB/LaCmJGbZhCMt6YWNTWhTv1d6Iid45gGmW8XUBjA==" saltValue="YkhJo7Cu4Vs/IfebYleipg==" spinCount="100000" sheet="1" objects="1" scenarios="1"/>
  <pageMargins left="0.7" right="0.7" top="0.75" bottom="0.75" header="0.3" footer="0.3"/>
  <pageSetup paperSize="9" scale="6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CA55-8B57-48E9-8E0B-CC2B6B868F99}">
  <sheetPr codeName="Blad11"/>
  <dimension ref="A1:K12"/>
  <sheetViews>
    <sheetView workbookViewId="0">
      <selection activeCell="I11" sqref="I11"/>
    </sheetView>
  </sheetViews>
  <sheetFormatPr baseColWidth="10" defaultColWidth="8.83203125" defaultRowHeight="15" x14ac:dyDescent="0.2"/>
  <cols>
    <col min="3" max="3" width="15" bestFit="1" customWidth="1"/>
    <col min="4" max="4" width="13.83203125" customWidth="1"/>
    <col min="7" max="7" width="10.33203125" bestFit="1" customWidth="1"/>
    <col min="9" max="9" width="12.33203125" customWidth="1"/>
    <col min="10" max="10" width="40.33203125" bestFit="1" customWidth="1"/>
    <col min="11" max="11" width="13.5" bestFit="1" customWidth="1"/>
  </cols>
  <sheetData>
    <row r="1" spans="1:11" ht="32" x14ac:dyDescent="0.2">
      <c r="A1" t="s">
        <v>424</v>
      </c>
      <c r="B1" t="s">
        <v>54</v>
      </c>
      <c r="C1" t="s">
        <v>52</v>
      </c>
      <c r="D1" t="s">
        <v>60</v>
      </c>
      <c r="E1" t="s">
        <v>425</v>
      </c>
      <c r="F1" t="s">
        <v>143</v>
      </c>
      <c r="G1" t="s">
        <v>426</v>
      </c>
      <c r="H1" t="s">
        <v>145</v>
      </c>
      <c r="I1" s="207" t="s">
        <v>427</v>
      </c>
      <c r="J1" s="212" t="s">
        <v>428</v>
      </c>
      <c r="K1" t="s">
        <v>429</v>
      </c>
    </row>
    <row r="2" spans="1:11" x14ac:dyDescent="0.2">
      <c r="A2" s="208">
        <v>1</v>
      </c>
      <c r="B2" s="249">
        <v>1</v>
      </c>
      <c r="C2" s="249" t="s">
        <v>152</v>
      </c>
      <c r="D2" t="s">
        <v>430</v>
      </c>
      <c r="E2" t="s">
        <v>123</v>
      </c>
      <c r="F2" s="14">
        <v>0.25</v>
      </c>
      <c r="G2" s="14">
        <v>0.05</v>
      </c>
      <c r="H2" s="14">
        <v>0</v>
      </c>
      <c r="I2" s="14">
        <v>0</v>
      </c>
      <c r="J2" t="s">
        <v>431</v>
      </c>
      <c r="K2" t="s">
        <v>432</v>
      </c>
    </row>
    <row r="3" spans="1:11" x14ac:dyDescent="0.2">
      <c r="A3" s="208">
        <v>1.5</v>
      </c>
      <c r="B3" s="249">
        <v>2</v>
      </c>
      <c r="C3" s="249" t="s">
        <v>260</v>
      </c>
      <c r="D3" t="s">
        <v>433</v>
      </c>
      <c r="E3" t="s">
        <v>127</v>
      </c>
      <c r="F3" s="14">
        <v>0.1</v>
      </c>
      <c r="G3" s="14">
        <v>0.1</v>
      </c>
      <c r="H3" s="14">
        <v>0.05</v>
      </c>
      <c r="I3" s="14">
        <v>0.1</v>
      </c>
      <c r="J3" t="s">
        <v>434</v>
      </c>
      <c r="K3" t="s">
        <v>435</v>
      </c>
    </row>
    <row r="4" spans="1:11" x14ac:dyDescent="0.2">
      <c r="A4" s="208">
        <v>2</v>
      </c>
      <c r="B4" s="249">
        <v>3</v>
      </c>
      <c r="C4" s="249" t="s">
        <v>436</v>
      </c>
      <c r="D4" t="s">
        <v>437</v>
      </c>
      <c r="F4" s="14"/>
      <c r="G4" s="14"/>
      <c r="H4" s="14">
        <v>0.1</v>
      </c>
      <c r="I4" s="14">
        <v>0.2</v>
      </c>
      <c r="J4" t="s">
        <v>438</v>
      </c>
    </row>
    <row r="5" spans="1:11" x14ac:dyDescent="0.2">
      <c r="A5" s="208">
        <v>2.5</v>
      </c>
      <c r="B5" s="249">
        <v>4</v>
      </c>
      <c r="C5" s="249" t="s">
        <v>439</v>
      </c>
      <c r="D5" t="s">
        <v>440</v>
      </c>
      <c r="I5" s="14">
        <v>0.3</v>
      </c>
      <c r="J5" t="s">
        <v>441</v>
      </c>
    </row>
    <row r="6" spans="1:11" x14ac:dyDescent="0.2">
      <c r="A6" s="208">
        <v>3</v>
      </c>
      <c r="B6" s="208" t="s">
        <v>442</v>
      </c>
      <c r="C6" s="208"/>
      <c r="D6" t="s">
        <v>443</v>
      </c>
      <c r="I6" s="14">
        <v>0.35</v>
      </c>
      <c r="J6" t="s">
        <v>444</v>
      </c>
    </row>
    <row r="7" spans="1:11" x14ac:dyDescent="0.2">
      <c r="A7" s="208">
        <v>3.5</v>
      </c>
      <c r="B7" s="208" t="s">
        <v>611</v>
      </c>
      <c r="C7" s="208"/>
      <c r="D7" s="208" t="s">
        <v>128</v>
      </c>
      <c r="I7" s="14">
        <v>0.4</v>
      </c>
      <c r="J7" t="s">
        <v>439</v>
      </c>
    </row>
    <row r="8" spans="1:11" x14ac:dyDescent="0.2">
      <c r="A8" s="208">
        <v>4</v>
      </c>
      <c r="B8" s="208" t="s">
        <v>445</v>
      </c>
      <c r="C8" s="208"/>
      <c r="D8" t="s">
        <v>446</v>
      </c>
      <c r="I8" s="14">
        <v>0.45</v>
      </c>
      <c r="J8" t="s">
        <v>447</v>
      </c>
    </row>
    <row r="9" spans="1:11" x14ac:dyDescent="0.2">
      <c r="A9" s="208"/>
      <c r="B9" s="208"/>
      <c r="C9" s="208"/>
      <c r="D9" t="s">
        <v>193</v>
      </c>
      <c r="I9" s="14">
        <v>0.5</v>
      </c>
      <c r="J9" t="s">
        <v>448</v>
      </c>
    </row>
    <row r="10" spans="1:11" x14ac:dyDescent="0.2">
      <c r="B10" s="56"/>
      <c r="C10" s="56"/>
      <c r="J10" t="s">
        <v>449</v>
      </c>
    </row>
    <row r="11" spans="1:11" x14ac:dyDescent="0.2">
      <c r="J11" t="s">
        <v>450</v>
      </c>
    </row>
    <row r="12" spans="1:11" x14ac:dyDescent="0.2">
      <c r="J12" t="s">
        <v>445</v>
      </c>
    </row>
  </sheetData>
  <sheetProtection algorithmName="SHA-512" hashValue="bUpFpBI7//oHVle0UR37RnkYDiTiAOl8iXSZ2UCGXTb9xBBiRLGgCEyVH6RwFLqkW/3bhO4sE1cvNSGQL4DQ3A==" saltValue="1CT0GezMI6nzH1A9twHMWA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58597-62E3-4114-A011-A581356E8FF7}">
  <sheetPr>
    <pageSetUpPr fitToPage="1"/>
  </sheetPr>
  <dimension ref="A1:I12"/>
  <sheetViews>
    <sheetView zoomScale="90" zoomScaleNormal="90" workbookViewId="0">
      <selection activeCell="E17" sqref="E17"/>
    </sheetView>
  </sheetViews>
  <sheetFormatPr baseColWidth="10" defaultColWidth="8.83203125" defaultRowHeight="15" x14ac:dyDescent="0.2"/>
  <cols>
    <col min="1" max="1" width="11.1640625" customWidth="1"/>
    <col min="2" max="2" width="46" customWidth="1"/>
    <col min="3" max="3" width="53.1640625" customWidth="1"/>
    <col min="4" max="4" width="12.33203125" hidden="1" customWidth="1"/>
    <col min="5" max="5" width="49.83203125" bestFit="1" customWidth="1"/>
    <col min="6" max="6" width="38.5" customWidth="1"/>
    <col min="7" max="7" width="16.5" customWidth="1"/>
    <col min="8" max="8" width="82.1640625" bestFit="1" customWidth="1"/>
    <col min="9" max="9" width="15.83203125" bestFit="1" customWidth="1"/>
  </cols>
  <sheetData>
    <row r="1" spans="1:9" x14ac:dyDescent="0.2">
      <c r="A1" s="426" t="s">
        <v>587</v>
      </c>
      <c r="B1" s="426" t="s">
        <v>50</v>
      </c>
      <c r="C1" s="426" t="s">
        <v>588</v>
      </c>
      <c r="D1" s="426" t="str">
        <f>A1</f>
        <v>Kostenplaatsnr</v>
      </c>
      <c r="E1" s="427" t="s">
        <v>589</v>
      </c>
      <c r="F1" s="292" t="s">
        <v>590</v>
      </c>
      <c r="G1" s="292" t="s">
        <v>591</v>
      </c>
      <c r="H1" s="426" t="s">
        <v>592</v>
      </c>
      <c r="I1" t="s">
        <v>639</v>
      </c>
    </row>
    <row r="2" spans="1:9" x14ac:dyDescent="0.2">
      <c r="A2" s="1">
        <v>1</v>
      </c>
      <c r="B2" s="1" t="s">
        <v>692</v>
      </c>
      <c r="C2" s="1" t="s">
        <v>692</v>
      </c>
      <c r="D2" s="306">
        <f>A2</f>
        <v>1</v>
      </c>
      <c r="E2" s="428" t="s">
        <v>693</v>
      </c>
      <c r="F2" s="219"/>
      <c r="G2" t="s">
        <v>712</v>
      </c>
    </row>
    <row r="3" spans="1:9" ht="16" x14ac:dyDescent="0.2">
      <c r="A3">
        <v>2</v>
      </c>
      <c r="B3" t="s">
        <v>2</v>
      </c>
      <c r="C3" t="s">
        <v>697</v>
      </c>
      <c r="D3" s="306">
        <f>A3</f>
        <v>2</v>
      </c>
      <c r="E3" s="489" t="s">
        <v>694</v>
      </c>
      <c r="F3" s="219" t="s">
        <v>593</v>
      </c>
      <c r="G3" t="s">
        <v>712</v>
      </c>
      <c r="H3" s="306"/>
      <c r="I3" s="488"/>
    </row>
    <row r="4" spans="1:9" x14ac:dyDescent="0.2">
      <c r="A4">
        <v>3</v>
      </c>
      <c r="B4" t="s">
        <v>9</v>
      </c>
      <c r="C4" t="s">
        <v>698</v>
      </c>
      <c r="D4" s="306">
        <f t="shared" ref="D4:D12" si="0">A4</f>
        <v>3</v>
      </c>
      <c r="E4" s="428" t="s">
        <v>695</v>
      </c>
      <c r="F4" s="219" t="s">
        <v>594</v>
      </c>
      <c r="G4" t="s">
        <v>712</v>
      </c>
      <c r="I4" s="488"/>
    </row>
    <row r="5" spans="1:9" x14ac:dyDescent="0.2">
      <c r="A5">
        <v>4</v>
      </c>
      <c r="B5" t="s">
        <v>2</v>
      </c>
      <c r="C5" t="s">
        <v>699</v>
      </c>
      <c r="D5" s="306">
        <f t="shared" si="0"/>
        <v>4</v>
      </c>
      <c r="E5" s="428" t="s">
        <v>696</v>
      </c>
      <c r="F5" s="219" t="s">
        <v>597</v>
      </c>
      <c r="G5" t="s">
        <v>712</v>
      </c>
      <c r="H5" s="522"/>
      <c r="I5" s="488"/>
    </row>
    <row r="6" spans="1:9" x14ac:dyDescent="0.2">
      <c r="A6">
        <v>5</v>
      </c>
      <c r="B6" t="s">
        <v>9</v>
      </c>
      <c r="C6" t="s">
        <v>700</v>
      </c>
      <c r="D6" s="306">
        <f t="shared" si="0"/>
        <v>5</v>
      </c>
      <c r="E6" s="428" t="s">
        <v>706</v>
      </c>
      <c r="F6" s="428" t="s">
        <v>599</v>
      </c>
      <c r="G6" t="s">
        <v>712</v>
      </c>
      <c r="H6" s="306"/>
      <c r="I6" s="488"/>
    </row>
    <row r="7" spans="1:9" x14ac:dyDescent="0.2">
      <c r="A7">
        <v>6</v>
      </c>
      <c r="B7" t="s">
        <v>2</v>
      </c>
      <c r="C7" t="s">
        <v>701</v>
      </c>
      <c r="D7" s="306">
        <f t="shared" si="0"/>
        <v>6</v>
      </c>
      <c r="E7" s="428" t="s">
        <v>707</v>
      </c>
      <c r="F7" s="219" t="s">
        <v>596</v>
      </c>
      <c r="G7" t="s">
        <v>712</v>
      </c>
      <c r="H7" s="522"/>
      <c r="I7" s="278"/>
    </row>
    <row r="8" spans="1:9" x14ac:dyDescent="0.2">
      <c r="A8">
        <v>7</v>
      </c>
      <c r="B8" t="s">
        <v>9</v>
      </c>
      <c r="C8" t="s">
        <v>702</v>
      </c>
      <c r="D8" s="306">
        <f t="shared" si="0"/>
        <v>7</v>
      </c>
      <c r="E8" s="428" t="s">
        <v>708</v>
      </c>
      <c r="F8" s="219" t="s">
        <v>595</v>
      </c>
      <c r="G8" t="s">
        <v>712</v>
      </c>
      <c r="I8" s="523"/>
    </row>
    <row r="9" spans="1:9" x14ac:dyDescent="0.2">
      <c r="A9">
        <v>8</v>
      </c>
      <c r="B9" t="s">
        <v>2</v>
      </c>
      <c r="C9" t="s">
        <v>703</v>
      </c>
      <c r="D9" s="306">
        <f t="shared" si="0"/>
        <v>8</v>
      </c>
      <c r="E9" s="428" t="s">
        <v>709</v>
      </c>
      <c r="F9" s="428" t="s">
        <v>597</v>
      </c>
      <c r="G9" t="s">
        <v>712</v>
      </c>
      <c r="H9" s="306"/>
      <c r="I9" s="488"/>
    </row>
    <row r="10" spans="1:9" x14ac:dyDescent="0.2">
      <c r="A10">
        <v>9</v>
      </c>
      <c r="B10" t="s">
        <v>9</v>
      </c>
      <c r="C10" t="s">
        <v>704</v>
      </c>
      <c r="D10" s="306">
        <f t="shared" si="0"/>
        <v>9</v>
      </c>
      <c r="E10" s="428" t="s">
        <v>710</v>
      </c>
      <c r="F10" s="428" t="s">
        <v>593</v>
      </c>
      <c r="G10" t="s">
        <v>712</v>
      </c>
      <c r="H10" s="306"/>
      <c r="I10" s="488"/>
    </row>
    <row r="11" spans="1:9" x14ac:dyDescent="0.2">
      <c r="A11">
        <v>10</v>
      </c>
      <c r="B11" t="s">
        <v>2</v>
      </c>
      <c r="C11" t="s">
        <v>705</v>
      </c>
      <c r="D11" s="306">
        <f t="shared" si="0"/>
        <v>10</v>
      </c>
      <c r="E11" s="428" t="s">
        <v>711</v>
      </c>
      <c r="F11" s="219" t="s">
        <v>598</v>
      </c>
      <c r="G11" t="s">
        <v>712</v>
      </c>
    </row>
    <row r="12" spans="1:9" x14ac:dyDescent="0.2">
      <c r="A12">
        <v>20</v>
      </c>
      <c r="B12" t="s">
        <v>720</v>
      </c>
      <c r="C12" t="s">
        <v>721</v>
      </c>
      <c r="D12" s="306">
        <f t="shared" si="0"/>
        <v>20</v>
      </c>
      <c r="E12" s="428" t="s">
        <v>693</v>
      </c>
      <c r="G12" t="s">
        <v>712</v>
      </c>
    </row>
  </sheetData>
  <sheetProtection algorithmName="SHA-512" hashValue="kXnCjIKMqrMv9cNH84USwZ3FGR8sgdarZPHODCtvKh0E2sHF6hUyvZgM5WulyV7VSpyxzbWEdScTraD0rN4znQ==" saltValue="gHo+3g1W0Aua2JDBqgFFTg==" spinCount="100000" sheet="1" objects="1" scenarios="1"/>
  <autoFilter ref="A1:I11" xr:uid="{D96C66DF-19C3-4B6D-B617-29734A725416}"/>
  <conditionalFormatting sqref="A1:A11">
    <cfRule type="duplicateValues" dxfId="1" priority="5"/>
  </conditionalFormatting>
  <conditionalFormatting sqref="A12:A1048576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8" scale="55" orientation="portrait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d4ff2e-cf62-40b0-a5cf-f8c6524922a9" xsi:nil="true"/>
    <lcf76f155ced4ddcb4097134ff3c332f xmlns="cdfd6af9-2027-427e-aee7-f2f3dc2ea9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5" ma:contentTypeDescription="Een nieuw document maken." ma:contentTypeScope="" ma:versionID="06dd729966cf893a1884630120e44643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b6649b3363e3a538ce7d85e0d367df0a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427A80-CF58-44BB-88F4-4EAEA941C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D11ED-9811-4747-BBB4-14A1EC978859}">
  <ds:schemaRefs>
    <ds:schemaRef ds:uri="16fe9cdb-30b8-469f-be50-fc9c03220912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7b49075c-4cf8-430f-b703-947ab4e5236d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B69AF7-B48C-40F2-AA7F-C799BA57C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18</vt:i4>
      </vt:variant>
      <vt:variant>
        <vt:lpstr>Benoemde bereiken</vt:lpstr>
      </vt:variant>
      <vt:variant>
        <vt:i4>1</vt:i4>
      </vt:variant>
    </vt:vector>
  </HeadingPairs>
  <TitlesOfParts>
    <vt:vector size="19" baseType="lpstr">
      <vt:lpstr>Toelichting</vt:lpstr>
      <vt:lpstr>Stroomschema A.</vt:lpstr>
      <vt:lpstr>A. Privaat bekostigd traject</vt:lpstr>
      <vt:lpstr>B. Bekostigd maatwerktraject</vt:lpstr>
      <vt:lpstr>B. Bekostigd maatwerk combi</vt:lpstr>
      <vt:lpstr>B. Staffel Bek. maatwerktr</vt:lpstr>
      <vt:lpstr>C. Samenwerking-crossover</vt:lpstr>
      <vt:lpstr>Invulblad materiele kosten</vt:lpstr>
      <vt:lpstr>Checklist</vt:lpstr>
      <vt:lpstr>Loonkosten</vt:lpstr>
      <vt:lpstr>Urenverantwoording</vt:lpstr>
      <vt:lpstr>verhuur</vt:lpstr>
      <vt:lpstr>Teldata</vt:lpstr>
      <vt:lpstr>Deelnbekst</vt:lpstr>
      <vt:lpstr>Crebo's</vt:lpstr>
      <vt:lpstr>Diplomabekostiging</vt:lpstr>
      <vt:lpstr>Dropmenu</vt:lpstr>
      <vt:lpstr>Kostenplaatsoverzicht</vt:lpstr>
      <vt:lpstr>Urenverantwoording!Afdrukbereik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PGC</dc:creator>
  <cp:keywords/>
  <dc:description/>
  <cp:lastModifiedBy>Cher Kramers</cp:lastModifiedBy>
  <cp:revision/>
  <dcterms:created xsi:type="dcterms:W3CDTF">2019-10-29T15:54:23Z</dcterms:created>
  <dcterms:modified xsi:type="dcterms:W3CDTF">2026-07-10T09:59:11Z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GUID">
    <vt:lpwstr>094416fe-8799-494f-9420-f362a7d05866</vt:lpwstr>
  </property>
  <property fmtid="{D5CDD505-2E9C-101B-9397-08002B2CF9AE}" pid="11" name="lcf76f155ced4ddcb4097134ff3c332f">
    <vt:lpwstr/>
  </property>
  <property fmtid="{D5CDD505-2E9C-101B-9397-08002B2CF9AE}" pid="12" name="TaxCatchAll">
    <vt:lpwstr/>
  </property>
</Properties>
</file>